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6" sheetId="2" r:id="rId2"/>
    <sheet name="Année 2 lot 6 " sheetId="9" r:id="rId3"/>
    <sheet name="Année 3 lot 6" sheetId="10" r:id="rId4"/>
    <sheet name="Année 4 lot 6" sheetId="12" r:id="rId5"/>
  </sheets>
  <definedNames>
    <definedName name="_xlnm.Print_Area" localSheetId="1">'Année 1 lot 6'!$D$1:$M$37</definedName>
    <definedName name="_xlnm.Print_Area" localSheetId="2">'Année 2 lot 6 '!$A$1:$J$29</definedName>
    <definedName name="_xlnm.Print_Area" localSheetId="3">'Année 3 lot 6'!$A$1:$J$40</definedName>
    <definedName name="_xlnm.Print_Area" localSheetId="4">'Année 4 lot 6'!$A$1:$J$35</definedName>
  </definedNames>
  <calcPr calcId="162913"/>
</workbook>
</file>

<file path=xl/calcChain.xml><?xml version="1.0" encoding="utf-8"?>
<calcChain xmlns="http://schemas.openxmlformats.org/spreadsheetml/2006/main">
  <c r="K43" i="2" l="1"/>
  <c r="L43" i="2"/>
  <c r="K32" i="9"/>
  <c r="L32" i="9"/>
  <c r="K32" i="10"/>
  <c r="L32" i="10"/>
  <c r="K38" i="12"/>
  <c r="L38" i="12"/>
  <c r="V92" i="12" l="1"/>
  <c r="M92" i="12"/>
  <c r="V91" i="12"/>
  <c r="M91" i="12"/>
  <c r="V90" i="12"/>
  <c r="M90" i="12"/>
  <c r="V89" i="12"/>
  <c r="M89" i="12"/>
  <c r="V88" i="12"/>
  <c r="M88" i="12"/>
  <c r="V87" i="12"/>
  <c r="M87" i="12"/>
  <c r="V86" i="12"/>
  <c r="M86" i="12"/>
  <c r="V85" i="12"/>
  <c r="M85" i="12"/>
  <c r="V84" i="12"/>
  <c r="M84" i="12"/>
  <c r="V83" i="12"/>
  <c r="M83" i="12"/>
  <c r="V82" i="12"/>
  <c r="M82" i="12"/>
  <c r="V81" i="12"/>
  <c r="M81" i="12"/>
  <c r="V80" i="12"/>
  <c r="M80" i="12"/>
  <c r="V79" i="12"/>
  <c r="M79" i="12"/>
  <c r="V78" i="12"/>
  <c r="M78" i="12"/>
  <c r="V77" i="12"/>
  <c r="M77" i="12"/>
  <c r="V76" i="12"/>
  <c r="M76" i="12"/>
  <c r="V75" i="12"/>
  <c r="M75" i="12"/>
  <c r="V74" i="12"/>
  <c r="M74" i="12"/>
  <c r="V73" i="12"/>
  <c r="M73" i="12"/>
  <c r="V72" i="12"/>
  <c r="M72" i="12"/>
  <c r="V71" i="12"/>
  <c r="M71" i="12"/>
  <c r="V70" i="12"/>
  <c r="M70" i="12"/>
  <c r="V69" i="12"/>
  <c r="M69" i="12"/>
  <c r="V68" i="12"/>
  <c r="M68" i="12"/>
  <c r="V67" i="12"/>
  <c r="M67" i="12"/>
  <c r="V66" i="12"/>
  <c r="M66" i="12"/>
  <c r="V65" i="12"/>
  <c r="M65" i="12"/>
  <c r="V64" i="12"/>
  <c r="M64" i="12"/>
  <c r="V63" i="12"/>
  <c r="M63" i="12"/>
  <c r="V62" i="12"/>
  <c r="M62" i="12"/>
  <c r="V61" i="12"/>
  <c r="M61" i="12"/>
  <c r="V60" i="12"/>
  <c r="M60" i="12"/>
  <c r="V59" i="12"/>
  <c r="M59" i="12"/>
  <c r="V58" i="12"/>
  <c r="M58" i="12"/>
  <c r="V57" i="12"/>
  <c r="M57" i="12"/>
  <c r="V56" i="12"/>
  <c r="M56" i="12"/>
  <c r="V55" i="12"/>
  <c r="M55" i="12"/>
  <c r="V54" i="12"/>
  <c r="M54" i="12"/>
  <c r="V53" i="12"/>
  <c r="M53" i="12"/>
  <c r="V52" i="12"/>
  <c r="M52" i="12"/>
  <c r="V51" i="12"/>
  <c r="M51" i="12"/>
  <c r="V50" i="12"/>
  <c r="M50" i="12"/>
  <c r="V49" i="12"/>
  <c r="M49" i="12"/>
  <c r="V48" i="12"/>
  <c r="M48" i="12"/>
  <c r="V47" i="12"/>
  <c r="M47" i="12"/>
  <c r="V46" i="12"/>
  <c r="M46" i="12"/>
  <c r="V45" i="12"/>
  <c r="M45" i="12"/>
  <c r="V44" i="12"/>
  <c r="M44" i="12"/>
  <c r="V43" i="12"/>
  <c r="M43" i="12"/>
  <c r="V42" i="12"/>
  <c r="M42" i="12"/>
  <c r="V41" i="12"/>
  <c r="M41" i="12"/>
  <c r="L40" i="12"/>
  <c r="J40" i="12"/>
  <c r="I40" i="12"/>
  <c r="H40" i="12"/>
  <c r="G40" i="12"/>
  <c r="F40" i="12"/>
  <c r="J38" i="12"/>
  <c r="G38" i="12"/>
  <c r="F38" i="12"/>
  <c r="Q35" i="12"/>
  <c r="D35" i="12"/>
  <c r="V86" i="10"/>
  <c r="M86" i="10"/>
  <c r="V85" i="10"/>
  <c r="M85" i="10"/>
  <c r="V84" i="10"/>
  <c r="M84" i="10"/>
  <c r="V83" i="10"/>
  <c r="M83" i="10"/>
  <c r="V82" i="10"/>
  <c r="M82" i="10"/>
  <c r="V81" i="10"/>
  <c r="M81" i="10"/>
  <c r="V80" i="10"/>
  <c r="M80" i="10"/>
  <c r="V79" i="10"/>
  <c r="M79" i="10"/>
  <c r="V78" i="10"/>
  <c r="M78" i="10"/>
  <c r="V77" i="10"/>
  <c r="M77" i="10"/>
  <c r="V76" i="10"/>
  <c r="M76" i="10"/>
  <c r="V75" i="10"/>
  <c r="M75" i="10"/>
  <c r="V74" i="10"/>
  <c r="M74" i="10"/>
  <c r="V73" i="10"/>
  <c r="M73" i="10"/>
  <c r="V72" i="10"/>
  <c r="M72" i="10"/>
  <c r="V71" i="10"/>
  <c r="M71" i="10"/>
  <c r="V70" i="10"/>
  <c r="M70" i="10"/>
  <c r="V69" i="10"/>
  <c r="M69" i="10"/>
  <c r="V68" i="10"/>
  <c r="M68" i="10"/>
  <c r="V67" i="10"/>
  <c r="M67" i="10"/>
  <c r="V66" i="10"/>
  <c r="M66" i="10"/>
  <c r="V65" i="10"/>
  <c r="M65" i="10"/>
  <c r="V64" i="10"/>
  <c r="M64" i="10"/>
  <c r="V63" i="10"/>
  <c r="M63" i="10"/>
  <c r="V62" i="10"/>
  <c r="M62" i="10"/>
  <c r="V61" i="10"/>
  <c r="M61" i="10"/>
  <c r="V60" i="10"/>
  <c r="M60" i="10"/>
  <c r="V59" i="10"/>
  <c r="M59" i="10"/>
  <c r="V58" i="10"/>
  <c r="M58" i="10"/>
  <c r="V57" i="10"/>
  <c r="M57" i="10"/>
  <c r="V56" i="10"/>
  <c r="M56" i="10"/>
  <c r="V55" i="10"/>
  <c r="M55" i="10"/>
  <c r="V54" i="10"/>
  <c r="M54" i="10"/>
  <c r="V53" i="10"/>
  <c r="M53" i="10"/>
  <c r="V52" i="10"/>
  <c r="M52" i="10"/>
  <c r="V51" i="10"/>
  <c r="M51" i="10"/>
  <c r="V50" i="10"/>
  <c r="M50" i="10"/>
  <c r="V49" i="10"/>
  <c r="M49" i="10"/>
  <c r="V48" i="10"/>
  <c r="M48" i="10"/>
  <c r="V47" i="10"/>
  <c r="M47" i="10"/>
  <c r="V46" i="10"/>
  <c r="M46" i="10"/>
  <c r="V45" i="10"/>
  <c r="M45" i="10"/>
  <c r="V44" i="10"/>
  <c r="M44" i="10"/>
  <c r="V43" i="10"/>
  <c r="M43" i="10"/>
  <c r="V42" i="10"/>
  <c r="M42" i="10"/>
  <c r="V41" i="10"/>
  <c r="M41" i="10"/>
  <c r="V40" i="10"/>
  <c r="M40" i="10"/>
  <c r="V39" i="10"/>
  <c r="M39" i="10"/>
  <c r="V38" i="10"/>
  <c r="M38" i="10"/>
  <c r="V37" i="10"/>
  <c r="M37" i="10"/>
  <c r="V36" i="10"/>
  <c r="M36" i="10"/>
  <c r="V35" i="10"/>
  <c r="M35" i="10"/>
  <c r="L34" i="10"/>
  <c r="J34" i="10"/>
  <c r="I34" i="10"/>
  <c r="H34" i="10"/>
  <c r="G34" i="10"/>
  <c r="F34" i="10"/>
  <c r="V85" i="9"/>
  <c r="M85" i="9"/>
  <c r="V84" i="9"/>
  <c r="M84" i="9"/>
  <c r="V83" i="9"/>
  <c r="M83" i="9"/>
  <c r="V82" i="9"/>
  <c r="M82" i="9"/>
  <c r="V81" i="9"/>
  <c r="M81" i="9"/>
  <c r="V80" i="9"/>
  <c r="M80" i="9"/>
  <c r="V79" i="9"/>
  <c r="M79" i="9"/>
  <c r="V78" i="9"/>
  <c r="M78" i="9"/>
  <c r="V77" i="9"/>
  <c r="M77" i="9"/>
  <c r="V76" i="9"/>
  <c r="M76" i="9"/>
  <c r="V75" i="9"/>
  <c r="M75" i="9"/>
  <c r="V74" i="9"/>
  <c r="M74" i="9"/>
  <c r="V73" i="9"/>
  <c r="M73" i="9"/>
  <c r="V72" i="9"/>
  <c r="M72" i="9"/>
  <c r="V71" i="9"/>
  <c r="M71" i="9"/>
  <c r="V70" i="9"/>
  <c r="M70" i="9"/>
  <c r="V69" i="9"/>
  <c r="M69" i="9"/>
  <c r="V68" i="9"/>
  <c r="M68" i="9"/>
  <c r="V67" i="9"/>
  <c r="M67" i="9"/>
  <c r="V66" i="9"/>
  <c r="M66" i="9"/>
  <c r="V65" i="9"/>
  <c r="M65" i="9"/>
  <c r="V64" i="9"/>
  <c r="M64" i="9"/>
  <c r="V63" i="9"/>
  <c r="M63" i="9"/>
  <c r="V62" i="9"/>
  <c r="M62" i="9"/>
  <c r="V61" i="9"/>
  <c r="M61" i="9"/>
  <c r="V60" i="9"/>
  <c r="M60" i="9"/>
  <c r="V59" i="9"/>
  <c r="M59" i="9"/>
  <c r="V58" i="9"/>
  <c r="M58" i="9"/>
  <c r="V57" i="9"/>
  <c r="M57" i="9"/>
  <c r="V56" i="9"/>
  <c r="M56" i="9"/>
  <c r="V55" i="9"/>
  <c r="M55" i="9"/>
  <c r="V54" i="9"/>
  <c r="M54" i="9"/>
  <c r="V53" i="9"/>
  <c r="M53" i="9"/>
  <c r="V52" i="9"/>
  <c r="M52" i="9"/>
  <c r="V51" i="9"/>
  <c r="M51" i="9"/>
  <c r="V50" i="9"/>
  <c r="M50" i="9"/>
  <c r="V49" i="9"/>
  <c r="M49" i="9"/>
  <c r="V48" i="9"/>
  <c r="M48" i="9"/>
  <c r="V47" i="9"/>
  <c r="M47" i="9"/>
  <c r="V46" i="9"/>
  <c r="M46" i="9"/>
  <c r="V45" i="9"/>
  <c r="M45" i="9"/>
  <c r="V44" i="9"/>
  <c r="M44" i="9"/>
  <c r="V43" i="9"/>
  <c r="M43" i="9"/>
  <c r="V42" i="9"/>
  <c r="M42" i="9"/>
  <c r="V41" i="9"/>
  <c r="M41" i="9"/>
  <c r="V40" i="9"/>
  <c r="M40" i="9"/>
  <c r="V39" i="9"/>
  <c r="M39" i="9"/>
  <c r="V38" i="9"/>
  <c r="M38" i="9"/>
  <c r="V37" i="9"/>
  <c r="M37" i="9"/>
  <c r="V36" i="9"/>
  <c r="M36" i="9"/>
  <c r="V35" i="9"/>
  <c r="M35" i="9"/>
  <c r="L34" i="9"/>
  <c r="J34" i="9"/>
  <c r="I34" i="9"/>
  <c r="H34" i="9"/>
  <c r="G34" i="9"/>
  <c r="F34" i="9"/>
  <c r="V36" i="12" l="1"/>
  <c r="S38" i="12"/>
  <c r="V38" i="12" s="1"/>
  <c r="M38" i="12"/>
  <c r="M36" i="12"/>
  <c r="V96" i="2"/>
  <c r="M96" i="2"/>
  <c r="V95" i="2"/>
  <c r="M95" i="2"/>
  <c r="V94" i="2"/>
  <c r="M94" i="2"/>
  <c r="V93" i="2"/>
  <c r="M93" i="2"/>
  <c r="V92" i="2"/>
  <c r="M92" i="2"/>
  <c r="V91" i="2"/>
  <c r="M91" i="2"/>
  <c r="V90" i="2"/>
  <c r="M90" i="2"/>
  <c r="V89" i="2"/>
  <c r="M89" i="2"/>
  <c r="V88" i="2"/>
  <c r="M88" i="2"/>
  <c r="V87" i="2"/>
  <c r="M87" i="2"/>
  <c r="V86" i="2"/>
  <c r="M86" i="2"/>
  <c r="V85" i="2"/>
  <c r="M85" i="2"/>
  <c r="V84" i="2"/>
  <c r="M84" i="2"/>
  <c r="V83" i="2"/>
  <c r="M83" i="2"/>
  <c r="V82" i="2"/>
  <c r="M82" i="2"/>
  <c r="V81" i="2"/>
  <c r="M81" i="2"/>
  <c r="V80" i="2"/>
  <c r="M80" i="2"/>
  <c r="V79" i="2"/>
  <c r="M79" i="2"/>
  <c r="V78" i="2"/>
  <c r="M78" i="2"/>
  <c r="V77" i="2"/>
  <c r="M77" i="2"/>
  <c r="V76" i="2"/>
  <c r="M76" i="2"/>
  <c r="V75" i="2"/>
  <c r="M75" i="2"/>
  <c r="V74" i="2"/>
  <c r="M74" i="2"/>
  <c r="V73" i="2"/>
  <c r="M73" i="2"/>
  <c r="V72" i="2"/>
  <c r="M72" i="2"/>
  <c r="V71" i="2"/>
  <c r="M71" i="2"/>
  <c r="V70" i="2"/>
  <c r="M70" i="2"/>
  <c r="V69" i="2"/>
  <c r="M69" i="2"/>
  <c r="V68" i="2"/>
  <c r="M68" i="2"/>
  <c r="V67" i="2"/>
  <c r="M67" i="2"/>
  <c r="V66" i="2"/>
  <c r="M66" i="2"/>
  <c r="V65" i="2"/>
  <c r="M65" i="2"/>
  <c r="V64" i="2"/>
  <c r="M64" i="2"/>
  <c r="V63" i="2"/>
  <c r="M63" i="2"/>
  <c r="V62" i="2"/>
  <c r="M62" i="2"/>
  <c r="V61" i="2"/>
  <c r="M61" i="2"/>
  <c r="V60" i="2"/>
  <c r="M60" i="2"/>
  <c r="V59" i="2"/>
  <c r="M59" i="2"/>
  <c r="V58" i="2"/>
  <c r="M58" i="2"/>
  <c r="V57" i="2"/>
  <c r="M57" i="2"/>
  <c r="V56" i="2"/>
  <c r="M56" i="2"/>
  <c r="V55" i="2"/>
  <c r="M55" i="2"/>
  <c r="V54" i="2"/>
  <c r="M54" i="2"/>
  <c r="V53" i="2"/>
  <c r="M53" i="2"/>
  <c r="V52" i="2"/>
  <c r="M52" i="2"/>
  <c r="V51" i="2"/>
  <c r="M51" i="2"/>
  <c r="V50" i="2"/>
  <c r="M50" i="2"/>
  <c r="V49" i="2"/>
  <c r="M49" i="2"/>
  <c r="V48" i="2"/>
  <c r="M48" i="2"/>
  <c r="V47" i="2"/>
  <c r="M47" i="2"/>
  <c r="V46" i="2"/>
  <c r="M46" i="2"/>
  <c r="L45" i="2"/>
  <c r="J45" i="2"/>
  <c r="I45" i="2"/>
  <c r="H45" i="2"/>
  <c r="G45" i="2"/>
  <c r="F45" i="2"/>
  <c r="J43" i="2"/>
  <c r="G43" i="2"/>
  <c r="F43" i="2"/>
  <c r="Q40" i="2"/>
  <c r="D40" i="2"/>
  <c r="V86" i="9"/>
  <c r="M86" i="9"/>
  <c r="J32" i="9"/>
  <c r="G32" i="9"/>
  <c r="F32" i="9"/>
  <c r="Q29" i="9"/>
  <c r="D29" i="9"/>
  <c r="J32" i="10"/>
  <c r="G32" i="10"/>
  <c r="F32" i="10"/>
  <c r="Q29" i="10"/>
  <c r="D29" i="10"/>
  <c r="S32" i="9" l="1"/>
  <c r="V32" i="9" s="1"/>
  <c r="V30" i="9"/>
  <c r="M7" i="9" s="1"/>
  <c r="D12" i="1" s="1"/>
  <c r="M30" i="9"/>
  <c r="M43" i="2"/>
  <c r="S41" i="2"/>
  <c r="S43" i="2" s="1"/>
  <c r="V43" i="2" s="1"/>
  <c r="M41" i="2"/>
  <c r="M32" i="9"/>
  <c r="V30" i="10"/>
  <c r="S32" i="10"/>
  <c r="V32" i="10" s="1"/>
  <c r="M32" i="10"/>
  <c r="M30" i="10"/>
  <c r="M6" i="10" s="1"/>
  <c r="E11" i="1" s="1"/>
  <c r="F21" i="12"/>
  <c r="M4" i="12" s="1"/>
  <c r="F9" i="1" s="1"/>
  <c r="H20" i="12"/>
  <c r="H21" i="12" s="1"/>
  <c r="H19" i="12"/>
  <c r="E18" i="12"/>
  <c r="F31" i="12"/>
  <c r="M5" i="12" s="1"/>
  <c r="F10" i="1" s="1"/>
  <c r="H30" i="12"/>
  <c r="H29" i="12"/>
  <c r="H28" i="12"/>
  <c r="H27" i="12"/>
  <c r="H26" i="12"/>
  <c r="H25" i="12"/>
  <c r="E24" i="12"/>
  <c r="F15" i="12"/>
  <c r="M3" i="12" s="1"/>
  <c r="H14" i="12"/>
  <c r="H13" i="12"/>
  <c r="H12" i="12"/>
  <c r="E11" i="12"/>
  <c r="E7" i="12"/>
  <c r="E6" i="12"/>
  <c r="E5" i="12"/>
  <c r="E4" i="12"/>
  <c r="E3" i="12"/>
  <c r="F25" i="10"/>
  <c r="M5" i="10" s="1"/>
  <c r="E10" i="1" s="1"/>
  <c r="H24" i="10"/>
  <c r="H23" i="10"/>
  <c r="H22" i="10"/>
  <c r="H21" i="10"/>
  <c r="H20" i="10"/>
  <c r="H19" i="10"/>
  <c r="E18" i="10"/>
  <c r="F15" i="10"/>
  <c r="H14" i="10"/>
  <c r="H13" i="10"/>
  <c r="H12" i="10"/>
  <c r="H15" i="10" s="1"/>
  <c r="E11" i="10"/>
  <c r="E7" i="10"/>
  <c r="E6" i="10"/>
  <c r="E5" i="10"/>
  <c r="M3" i="10"/>
  <c r="E8" i="1" s="1"/>
  <c r="E3" i="10"/>
  <c r="F25" i="9"/>
  <c r="M5" i="9" s="1"/>
  <c r="D10" i="1" s="1"/>
  <c r="H24" i="9"/>
  <c r="H23" i="9"/>
  <c r="H22" i="9"/>
  <c r="H21" i="9"/>
  <c r="H20" i="9"/>
  <c r="H19" i="9"/>
  <c r="E18" i="9"/>
  <c r="F15" i="9"/>
  <c r="M3" i="9" s="1"/>
  <c r="D8" i="1" s="1"/>
  <c r="H14" i="9"/>
  <c r="H13" i="9"/>
  <c r="H12" i="9"/>
  <c r="E11" i="9"/>
  <c r="E7" i="9"/>
  <c r="E6" i="9"/>
  <c r="E5" i="9"/>
  <c r="E3" i="9"/>
  <c r="H25" i="10" l="1"/>
  <c r="V41" i="2"/>
  <c r="M7" i="12"/>
  <c r="F12" i="1" s="1"/>
  <c r="H15" i="12"/>
  <c r="H31" i="12"/>
  <c r="F8" i="1"/>
  <c r="M6" i="12"/>
  <c r="F11" i="1" s="1"/>
  <c r="M7" i="10"/>
  <c r="M6" i="9"/>
  <c r="D11" i="1" s="1"/>
  <c r="H25" i="9"/>
  <c r="H15" i="9"/>
  <c r="M8" i="9" l="1"/>
  <c r="M8" i="10"/>
  <c r="E12" i="1"/>
  <c r="M8" i="12"/>
  <c r="E7" i="2"/>
  <c r="E6" i="2"/>
  <c r="M6" i="2"/>
  <c r="C11" i="1" s="1"/>
  <c r="M7" i="2"/>
  <c r="C12" i="1" s="1"/>
  <c r="H31" i="2"/>
  <c r="F36" i="2" l="1"/>
  <c r="M5" i="2" l="1"/>
  <c r="H35" i="2"/>
  <c r="H34" i="2"/>
  <c r="H33" i="2"/>
  <c r="H32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5" i="2"/>
  <c r="E4" i="2"/>
  <c r="E3" i="2"/>
  <c r="H36" i="2" l="1"/>
  <c r="H15" i="2"/>
  <c r="C8" i="1" s="1"/>
  <c r="C10" i="1"/>
  <c r="G10" i="1" s="1"/>
  <c r="H26" i="2"/>
  <c r="C9" i="1" s="1"/>
  <c r="G9" i="1" s="1"/>
  <c r="G8" i="1" l="1"/>
  <c r="G12" i="1"/>
  <c r="C13" i="1" l="1"/>
  <c r="G11" i="1"/>
  <c r="M8" i="2"/>
  <c r="F13" i="1" l="1"/>
  <c r="D13" i="1"/>
  <c r="E13" i="1"/>
  <c r="G13" i="1" l="1"/>
</calcChain>
</file>

<file path=xl/sharedStrings.xml><?xml version="1.0" encoding="utf-8"?>
<sst xmlns="http://schemas.openxmlformats.org/spreadsheetml/2006/main" count="1126" uniqueCount="137">
  <si>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</si>
  <si>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</si>
  <si>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</si>
  <si>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</si>
  <si>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</si>
  <si>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</si>
  <si>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</si>
  <si>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</si>
  <si>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</si>
  <si>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</si>
  <si>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</si>
  <si>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</si>
  <si>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</si>
  <si>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</si>
  <si>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</si>
  <si>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</si>
  <si>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</si>
  <si>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TVA
[%]</t>
  </si>
  <si>
    <t>1- PERIODE DE DEMARRAGE DU MARCHE</t>
  </si>
  <si>
    <t>1.1</t>
  </si>
  <si>
    <t>Démarches officier de sécurité</t>
  </si>
  <si>
    <t>1.2</t>
  </si>
  <si>
    <t>Processus d'habilitation personnel</t>
  </si>
  <si>
    <t>1.3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</si>
  <si>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</si>
  <si>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</si>
  <si>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</si>
  <si>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</si>
  <si>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</si>
  <si>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</si>
  <si>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</si>
  <si>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</si>
  <si>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</si>
  <si>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</si>
  <si>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</si>
  <si>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2.7</t>
  </si>
  <si>
    <t>Etablissement et fourniture des protocoles de maintenance et de service</t>
  </si>
  <si>
    <t>2.8</t>
  </si>
  <si>
    <t>Etablissement et fourniture du catalogue de marche dégradée</t>
  </si>
  <si>
    <t>SOUS-TOTAL PERIODE DE PRISE EN CHARGE, ETAT DES LIEUX DES INSTALLATIONS ET PREPARATION AU DEMARRAGE DES PRESTATION</t>
  </si>
  <si>
    <t>3 - CONDITIONS PARTICULIERES RELATIVES AU MANAGEMENT DU MARCHE</t>
  </si>
  <si>
    <t>3.1</t>
  </si>
  <si>
    <t>3.2</t>
  </si>
  <si>
    <t>GESTEV – Service de Gestion des évènements</t>
  </si>
  <si>
    <t>3.3</t>
  </si>
  <si>
    <t>REP - Reporting</t>
  </si>
  <si>
    <t>3.4</t>
  </si>
  <si>
    <t>GESMOY - Gestion des moyens</t>
  </si>
  <si>
    <t>3.5</t>
  </si>
  <si>
    <t>GESPRO - Gestion des procédures</t>
  </si>
  <si>
    <t>4 - CONDITIONS RELATIVES A LA GESTION DE PERENNITE DES INSTALLATIONS</t>
  </si>
  <si>
    <t>4.1</t>
  </si>
  <si>
    <t>CVPO – Service d’Accompagnement lors des contrôles légaux de conformité CVPO</t>
  </si>
  <si>
    <t>4.2</t>
  </si>
  <si>
    <t>PREV – Service de Gestion et réalisation des opérations de maintenance préventive</t>
  </si>
  <si>
    <t>4.3</t>
  </si>
  <si>
    <t>ASS – Mission d’Assistance et conseil</t>
  </si>
  <si>
    <t>4.4</t>
  </si>
  <si>
    <t>GER – Service de Définition du plan GER et réalisation de diagnostics</t>
  </si>
  <si>
    <t>5 - CONDITIONS RELATIVES A LA CONFORMITE FONCTIONNELLE DES INSTALLATIONS</t>
  </si>
  <si>
    <t>5.1</t>
  </si>
  <si>
    <t>CFO - Service électricité – Courants Forts</t>
  </si>
  <si>
    <t>DEVIS - Gestion des devis proposition technico commerciale</t>
  </si>
  <si>
    <t>Processus d'habilitation sous traitants (démarche administrative comprises)</t>
  </si>
  <si>
    <t>Réalisation et fourniture du plan de pérennité des équipements</t>
  </si>
  <si>
    <t>SOUS-TOTAL AUDIT DE FIN DE MARCHE</t>
  </si>
  <si>
    <t>SOUS-TOTAL PERIODE DE PRISE EN CHARGE
SOUS-TOTAL AUDIT DE FIN DE MARCHE</t>
  </si>
  <si>
    <t>3.6</t>
  </si>
  <si>
    <t>EVEN - Gestion Evenementiel</t>
  </si>
  <si>
    <t>TVA [%]</t>
  </si>
  <si>
    <t>Montant Total [€ TTC]</t>
  </si>
  <si>
    <t>Montant Total [€ HT]</t>
  </si>
  <si>
    <t xml:space="preserve">Site 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</si>
  <si>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</si>
  <si>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</si>
  <si>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</si>
  <si>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</si>
  <si>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SYNTHESE DES PRIX - année 2</t>
  </si>
  <si>
    <t>SYNTHESE DES PRIX - année 3</t>
  </si>
  <si>
    <t>SYNTHESE DES PRIX - année 4</t>
  </si>
  <si>
    <t>COMMISSARIAT DE POLICE DE MONTMORENCY</t>
  </si>
  <si>
    <t>HOTEL DE POLICE DE CRETEIL</t>
  </si>
  <si>
    <t>CENTRE REGIONAL DE FORMATION DE DRAVEIL - CHATEAU BERGERIES</t>
  </si>
  <si>
    <t>COMPAGNIE REPUBLICAINE DE SECURITE N° 5 DE MASSY</t>
  </si>
  <si>
    <t>COMPAGNIE REPUBLICAINE DE SECURITE N° 8 DE BIEVRES</t>
  </si>
  <si>
    <t>CITE ADMINISTRATIVE D&amp;apos;EVRY</t>
  </si>
  <si>
    <t>PARC SUD RUNGIS</t>
  </si>
  <si>
    <t>AEROPORT DE PARIS-ORLY</t>
  </si>
  <si>
    <t>HOTEL DE POLICE &amp; CRA DE PALAISEAU</t>
  </si>
  <si>
    <t>COMPAGNIE REPUBLICAINE DE SECURITE N° 3 DE QUINCY-SOUS-SENART</t>
  </si>
  <si>
    <t>HOTEL DE POLICE DE JUVISY-SUR-ORGE</t>
  </si>
  <si>
    <t>COMMISSARIAT DE POLICE DE BOISSY ST LEGER</t>
  </si>
  <si>
    <t>DDSP91 &amp; SD DE COURCOURONNES</t>
  </si>
  <si>
    <t>COMMISSARIAT DE POLICE DE VILLEJUIF</t>
  </si>
  <si>
    <t>DIRECTION REGIONALE DES DOUANES D&amp;apos;ORLY</t>
  </si>
  <si>
    <t>COMMISSARIAT DE POLICE DE CACHAN</t>
  </si>
  <si>
    <t>COMMISSARIAT DE POLICE DE CHAMPIGNY-SUR-MARNE</t>
  </si>
  <si>
    <t>COMMISSARIAT DE POLICE DE NOGENT-SUR-MARNE</t>
  </si>
  <si>
    <t>COMMISSARIAT DE POLICE DE SAINT-MAUR-DES-FOSSES</t>
  </si>
  <si>
    <t>COMMISSARIAT DE POLICE DE MONTGERON</t>
  </si>
  <si>
    <t>COMMISSARIAT DE POLICE DE VITRY-SUR-SEINE</t>
  </si>
  <si>
    <t>CITÉ MARCEL CACHIN D&amp;apos;IVRY-SUR-SEINE</t>
  </si>
  <si>
    <t>COMMISSARIAT DE POLICE DE MASSY</t>
  </si>
  <si>
    <t>COMMISSARIAT DE POLICE DE SAINTE-GENEVIEVE-DES-BOIS</t>
  </si>
  <si>
    <t>COMMISSARIAT DE POLICE DE CHOISY-LE-ROI</t>
  </si>
  <si>
    <t>COMMISSARIAT DE POLICE DE SAVIGNY</t>
  </si>
  <si>
    <t>COMMISSARIAT DE POLICE DE L&amp;apos;HAY-LES-ROSES</t>
  </si>
  <si>
    <t>COMMISSARIAT DE POLICE DE VILLENEUVE-SAINT-GEORGES</t>
  </si>
  <si>
    <t>COMMISSARIAT DE POLICE D&amp;apos;ARPAJON</t>
  </si>
  <si>
    <t>COMMISSARIAT DE POLICE DE GRIGNY</t>
  </si>
  <si>
    <t>COMMISSARIAT DE POLICE DE FONTENAY-SOUS-BOIS</t>
  </si>
  <si>
    <t>COMMISSARIAT DE POLICE DU KREMLIN-BICETRE</t>
  </si>
  <si>
    <t>COMMISSARIAT DE POLICE DE VINCENNES</t>
  </si>
  <si>
    <t>COMMISSARIAT DE POLICE DE MAISONS-ALFORT</t>
  </si>
  <si>
    <t>COMMISSARIAT DE POLICE DE CHARENTON</t>
  </si>
  <si>
    <t>COMMISSARIAT DE POLICE DE BRUNOY</t>
  </si>
  <si>
    <t>COMMISSARIAT DE POLICE DE CHENNEVIERES-SUR-MARNE</t>
  </si>
  <si>
    <t>COMMISSARIAT DE POLICE D&amp;apos;ATHIS-MONS</t>
  </si>
  <si>
    <t>COMMISSARIAT DE POLICE DE LONGJUMEAU</t>
  </si>
  <si>
    <t>COMMISSARIAT DE POLICE D&amp;apos;ALFORVILLE</t>
  </si>
  <si>
    <t>COMMISSARIAT DE POLICE DE DRAVEIL</t>
  </si>
  <si>
    <t>COMMISSARIAT DE POLICE DES ULIS</t>
  </si>
  <si>
    <t>COMMISSARIAT DE POLICE DE CORBEIL-ESSONNES</t>
  </si>
  <si>
    <t>COMMISSARIAT DE POLICE DE BRETIGNY-SUR-ORGE</t>
  </si>
  <si>
    <t>COMMISSARIAT DE POLICE D&amp;apos;ETAMPES</t>
  </si>
  <si>
    <t>COMMISSARIAT DE POLICE DE THIAIS</t>
  </si>
  <si>
    <t>CRS AUTOROUTIER DE CHILLY-MAZARIN</t>
  </si>
  <si>
    <t>UNITE CYNOPHILE DE COURCOURONNES</t>
  </si>
  <si>
    <t>BRIGADE EQUESTRE DE DRAVEIL</t>
  </si>
  <si>
    <t>BUREAU DE POLICE DE FRESNES</t>
  </si>
  <si>
    <t>BUREAU DE POLICE D&amp;apos;ORLY</t>
  </si>
  <si>
    <t>S.D.D.R. DE NOGENT SUR MARNE</t>
  </si>
  <si>
    <t>4.5</t>
  </si>
  <si>
    <t>GN5 - Service Maintenance de niveau 5</t>
  </si>
  <si>
    <t>N°site</t>
  </si>
  <si>
    <t>Propriétaire</t>
  </si>
  <si>
    <t>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</si>
</sst>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indexed="64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1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42" fontId="18" fillId="0" borderId="0"/>
    <xf numFmtId="0" fontId="1" fillId="0" borderId="0"/>
    <xf numFmtId="9" fontId="18" fillId="0" borderId="0"/>
    <xf numFmtId="0" fontId="2" fillId="2" borderId="0"/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9" fontId="4" fillId="3" borderId="9" xfId="4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9" fontId="11" fillId="3" borderId="9" xfId="4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9" fontId="12" fillId="5" borderId="9" xfId="4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4" fontId="15" fillId="5" borderId="9" xfId="0" applyNumberFormat="1" applyFont="1" applyFill="1" applyBorder="1" applyAlignment="1">
      <alignment horizontal="right" vertical="center"/>
    </xf>
    <xf numFmtId="9" fontId="14" fillId="3" borderId="9" xfId="4" applyNumberFormat="1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vertical="center" wrapText="1"/>
    </xf>
    <xf numFmtId="44" fontId="9" fillId="5" borderId="9" xfId="0" applyNumberFormat="1" applyFont="1" applyFill="1" applyBorder="1" applyAlignment="1">
      <alignment horizontal="left" vertical="center" wrapText="1" indent="1" shrinkToFit="1"/>
    </xf>
    <xf numFmtId="9" fontId="9" fillId="5" borderId="9" xfId="0" applyNumberFormat="1" applyFont="1" applyFill="1" applyBorder="1" applyAlignment="1">
      <alignment horizontal="left" vertical="center" wrapText="1" indent="1" shrinkToFit="1"/>
    </xf>
    <xf numFmtId="164" fontId="12" fillId="0" borderId="9" xfId="0" quotePrefix="1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6" borderId="0" xfId="0" applyFill="1"/>
    <xf numFmtId="164" fontId="22" fillId="0" borderId="9" xfId="3" applyNumberFormat="1" applyFont="1" applyBorder="1" applyAlignment="1">
      <alignment vertical="center" wrapText="1"/>
    </xf>
    <xf numFmtId="164" fontId="22" fillId="0" borderId="6" xfId="3" applyNumberFormat="1" applyFont="1" applyBorder="1" applyAlignment="1">
      <alignment vertical="center" wrapText="1"/>
    </xf>
    <xf numFmtId="0" fontId="1" fillId="6" borderId="1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3" fillId="5" borderId="9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0" fillId="6" borderId="24" xfId="0" applyFill="1" applyBorder="1" applyAlignment="1"/>
    <xf numFmtId="0" fontId="1" fillId="6" borderId="0" xfId="0" applyFont="1" applyFill="1" applyAlignment="1">
      <alignment vertical="center"/>
    </xf>
    <xf numFmtId="0" fontId="10" fillId="6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6" borderId="2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3" fillId="8" borderId="9" xfId="3" applyNumberFormat="1" applyFont="1" applyFill="1" applyBorder="1" applyAlignment="1">
      <alignment horizontal="center" vertical="center" wrapText="1"/>
    </xf>
    <xf numFmtId="164" fontId="12" fillId="9" borderId="9" xfId="0" applyNumberFormat="1" applyFont="1" applyFill="1" applyBorder="1" applyAlignment="1">
      <alignment horizontal="center" vertical="center"/>
    </xf>
    <xf numFmtId="0" fontId="0" fillId="6" borderId="0" xfId="0" applyFill="1" applyBorder="1" applyAlignment="1"/>
    <xf numFmtId="0" fontId="24" fillId="3" borderId="9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5" xfId="3" applyNumberFormat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 wrapText="1" shrinkToFit="1"/>
    </xf>
    <xf numFmtId="9" fontId="9" fillId="5" borderId="14" xfId="0" applyNumberFormat="1" applyFont="1" applyFill="1" applyBorder="1" applyAlignment="1">
      <alignment horizontal="center" vertical="center" wrapText="1" shrinkToFit="1"/>
    </xf>
    <xf numFmtId="9" fontId="9" fillId="5" borderId="15" xfId="0" applyNumberFormat="1" applyFont="1" applyFill="1" applyBorder="1" applyAlignment="1">
      <alignment horizontal="center" vertical="center" wrapText="1" shrinkToFit="1"/>
    </xf>
    <xf numFmtId="44" fontId="9" fillId="5" borderId="8" xfId="0" applyNumberFormat="1" applyFont="1" applyFill="1" applyBorder="1" applyAlignment="1">
      <alignment horizontal="center" vertical="center" wrapText="1" shrinkToFit="1"/>
    </xf>
    <xf numFmtId="44" fontId="9" fillId="5" borderId="14" xfId="0" applyNumberFormat="1" applyFont="1" applyFill="1" applyBorder="1" applyAlignment="1">
      <alignment horizontal="center" vertical="center" wrapText="1" shrinkToFit="1"/>
    </xf>
    <xf numFmtId="44" fontId="9" fillId="5" borderId="15" xfId="0" applyNumberFormat="1" applyFont="1" applyFill="1" applyBorder="1" applyAlignment="1">
      <alignment horizontal="center" vertical="center" wrapText="1" shrinkToFi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4" fillId="0" borderId="9" xfId="3" applyNumberFormat="1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5" xfId="3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9" fillId="6" borderId="23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9" fontId="21" fillId="3" borderId="8" xfId="4" applyNumberFormat="1" applyFont="1" applyFill="1" applyBorder="1" applyAlignment="1">
      <alignment horizontal="center" vertical="center" wrapText="1"/>
    </xf>
    <xf numFmtId="9" fontId="16" fillId="3" borderId="15" xfId="4" applyNumberFormat="1" applyFont="1" applyFill="1" applyBorder="1" applyAlignment="1">
      <alignment horizontal="center" vertical="center" wrapText="1"/>
    </xf>
    <xf numFmtId="0" fontId="22" fillId="0" borderId="21" xfId="3" applyNumberFormat="1" applyFont="1" applyBorder="1" applyAlignment="1">
      <alignment horizontal="center" vertical="center" wrapText="1"/>
    </xf>
    <xf numFmtId="0" fontId="22" fillId="0" borderId="5" xfId="3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10" fillId="7" borderId="0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22" fillId="0" borderId="22" xfId="3" applyNumberFormat="1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zoomScaleNormal="70" workbookViewId="0">
      <selection activeCell="B26" sqref="B26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0">
        <v>6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3.5" thickBot="1" x14ac:dyDescent="0.3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thickBot="1" x14ac:dyDescent="0.3">
      <c r="A7" s="6" t="s">
        <v>3</v>
      </c>
      <c r="B7" s="7" t="s">
        <v>4</v>
      </c>
      <c r="C7" s="8" t="s">
        <v>5</v>
      </c>
      <c r="D7" s="9" t="s">
        <v>6</v>
      </c>
      <c r="E7" s="9" t="s">
        <v>7</v>
      </c>
      <c r="F7" s="9" t="s">
        <v>8</v>
      </c>
      <c r="G7" s="50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0" customFormat="1" ht="48.75" customHeight="1" x14ac:dyDescent="0.25">
      <c r="A8" s="11">
        <v>1</v>
      </c>
      <c r="B8" s="12" t="s">
        <v>10</v>
      </c>
      <c r="C8" s="48">
        <f>'Année 1 lot 6'!H15</f>
        <v>0</v>
      </c>
      <c r="D8" s="47">
        <f>'Année 2 lot 6 '!M3</f>
        <v>0</v>
      </c>
      <c r="E8" s="13">
        <f>+'Année 3 lot 6'!M3</f>
        <v>0</v>
      </c>
      <c r="F8" s="13">
        <f>+'Année 4 lot 6'!M3</f>
        <v>0</v>
      </c>
      <c r="G8" s="51">
        <f>SUM(C8:F8)</f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DS8" s="14"/>
    </row>
    <row r="9" spans="1:123" s="10" customFormat="1" ht="48.75" customHeight="1" x14ac:dyDescent="0.25">
      <c r="A9" s="15">
        <v>2</v>
      </c>
      <c r="B9" s="49" t="s">
        <v>66</v>
      </c>
      <c r="C9" s="17">
        <f>'Année 1 lot 6'!H26</f>
        <v>0</v>
      </c>
      <c r="D9" s="18"/>
      <c r="E9" s="18"/>
      <c r="F9" s="13">
        <f>+'Année 4 lot 6'!M4</f>
        <v>0</v>
      </c>
      <c r="G9" s="51">
        <f t="shared" ref="G9:G12" si="0">SUM(C9:F9)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DS9" s="14"/>
    </row>
    <row r="10" spans="1:123" s="10" customFormat="1" ht="48.75" customHeight="1" x14ac:dyDescent="0.25">
      <c r="A10" s="15">
        <v>3</v>
      </c>
      <c r="B10" s="16" t="s">
        <v>11</v>
      </c>
      <c r="C10" s="17">
        <f>'Année 1 lot 6'!H36</f>
        <v>0</v>
      </c>
      <c r="D10" s="47">
        <f>'Année 2 lot 6 '!M5</f>
        <v>0</v>
      </c>
      <c r="E10" s="13">
        <f>+'Année 3 lot 6'!M5</f>
        <v>0</v>
      </c>
      <c r="F10" s="13">
        <f>+'Année 4 lot 6'!M5</f>
        <v>0</v>
      </c>
      <c r="G10" s="51">
        <f t="shared" si="0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DS10" s="14"/>
    </row>
    <row r="11" spans="1:123" s="10" customFormat="1" ht="48.75" customHeight="1" x14ac:dyDescent="0.25">
      <c r="A11" s="15">
        <v>4</v>
      </c>
      <c r="B11" s="16" t="s">
        <v>12</v>
      </c>
      <c r="C11" s="17">
        <f>'Année 1 lot 6'!M6</f>
        <v>0</v>
      </c>
      <c r="D11" s="47">
        <f>'Année 2 lot 6 '!M6</f>
        <v>0</v>
      </c>
      <c r="E11" s="13">
        <f>+'Année 3 lot 6'!M6</f>
        <v>0</v>
      </c>
      <c r="F11" s="13">
        <f>+'Année 4 lot 6'!M6</f>
        <v>0</v>
      </c>
      <c r="G11" s="51">
        <f t="shared" si="0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DS11" s="14"/>
    </row>
    <row r="12" spans="1:123" s="10" customFormat="1" ht="48.75" customHeight="1" x14ac:dyDescent="0.25">
      <c r="A12" s="15">
        <v>5</v>
      </c>
      <c r="B12" s="16" t="s">
        <v>13</v>
      </c>
      <c r="C12" s="17">
        <f>'Année 1 lot 6'!M7</f>
        <v>0</v>
      </c>
      <c r="D12" s="47">
        <f>'Année 2 lot 6 '!M7</f>
        <v>0</v>
      </c>
      <c r="E12" s="13">
        <f>+'Année 3 lot 6'!M7</f>
        <v>0</v>
      </c>
      <c r="F12" s="13">
        <f>+'Année 4 lot 6'!M7</f>
        <v>0</v>
      </c>
      <c r="G12" s="51">
        <f t="shared" si="0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DS12" s="14"/>
    </row>
    <row r="13" spans="1:123" s="10" customFormat="1" ht="69" customHeight="1" thickBot="1" x14ac:dyDescent="0.3">
      <c r="A13" s="20"/>
      <c r="B13" s="21" t="s">
        <v>14</v>
      </c>
      <c r="C13" s="22">
        <f>SUM(C8:C12)</f>
        <v>0</v>
      </c>
      <c r="D13" s="23">
        <f>SUM(D8:D12)</f>
        <v>0</v>
      </c>
      <c r="E13" s="23">
        <f>SUM(E8:E12)</f>
        <v>0</v>
      </c>
      <c r="F13" s="23">
        <f>SUM(F8:F12)</f>
        <v>0</v>
      </c>
      <c r="G13" s="52">
        <f>SUM(C13:F13)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DS13" s="14"/>
    </row>
  </sheetData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97"/>
  <sheetViews>
    <sheetView zoomScale="85" zoomScaleNormal="85" workbookViewId="0">
      <selection activeCell="B4" sqref="B4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76"/>
      <c r="B1" s="68"/>
      <c r="C1" s="6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70"/>
      <c r="P1" s="70"/>
    </row>
    <row r="2" spans="1:16" ht="54" x14ac:dyDescent="0.25">
      <c r="A2" s="76"/>
      <c r="B2" s="68"/>
      <c r="C2" s="68"/>
      <c r="D2" s="24" t="s">
        <v>3</v>
      </c>
      <c r="E2" s="118" t="s">
        <v>15</v>
      </c>
      <c r="F2" s="118"/>
      <c r="G2" s="118"/>
      <c r="H2" s="118"/>
      <c r="I2" s="118"/>
      <c r="J2" s="118"/>
      <c r="K2" s="118"/>
      <c r="L2" s="118"/>
      <c r="M2" s="25" t="s">
        <v>16</v>
      </c>
      <c r="N2" s="111"/>
      <c r="O2" s="70"/>
      <c r="P2" s="70"/>
    </row>
    <row r="3" spans="1:16" s="10" customFormat="1" ht="51" customHeight="1" x14ac:dyDescent="0.25">
      <c r="A3" s="76"/>
      <c r="B3" s="68"/>
      <c r="C3" s="68"/>
      <c r="D3" s="26">
        <v>1</v>
      </c>
      <c r="E3" s="119" t="str">
        <f>D15</f>
        <v>SOUS TOTAL DEMARRAGE DU MARCHE</v>
      </c>
      <c r="F3" s="119"/>
      <c r="G3" s="119"/>
      <c r="H3" s="119"/>
      <c r="I3" s="119"/>
      <c r="J3" s="119"/>
      <c r="K3" s="119"/>
      <c r="L3" s="119"/>
      <c r="M3" s="19">
        <f>F15</f>
        <v>0</v>
      </c>
      <c r="N3" s="111"/>
      <c r="O3" s="70"/>
      <c r="P3" s="70"/>
    </row>
    <row r="4" spans="1:16" s="10" customFormat="1" ht="51" customHeight="1" x14ac:dyDescent="0.25">
      <c r="A4" s="76"/>
      <c r="B4" s="68"/>
      <c r="C4" s="68"/>
      <c r="D4" s="26">
        <v>2</v>
      </c>
      <c r="E4" s="119" t="str">
        <f>D26</f>
        <v>SOUS-TOTAL PERIODE DE PRISE EN CHARGE, ETAT DES LIEUX DES INSTALLATIONS ET PREPARATION AU DEMARRAGE DES PRESTATION</v>
      </c>
      <c r="F4" s="119"/>
      <c r="G4" s="119"/>
      <c r="H4" s="119"/>
      <c r="I4" s="119"/>
      <c r="J4" s="119"/>
      <c r="K4" s="119"/>
      <c r="L4" s="119"/>
      <c r="M4" s="19">
        <f>F26</f>
        <v>0</v>
      </c>
      <c r="N4" s="111"/>
      <c r="O4" s="70"/>
      <c r="P4" s="70"/>
    </row>
    <row r="5" spans="1:16" s="10" customFormat="1" ht="51" customHeight="1" x14ac:dyDescent="0.25">
      <c r="A5" s="76"/>
      <c r="B5" s="68"/>
      <c r="C5" s="68"/>
      <c r="D5" s="26">
        <v>3</v>
      </c>
      <c r="E5" s="119" t="str">
        <f>D36</f>
        <v>SOUS-TOTAL CONDITIONS PARTICULIERES RELATIVES AU MANAGEMENT DU MARCHE</v>
      </c>
      <c r="F5" s="119"/>
      <c r="G5" s="119"/>
      <c r="H5" s="119"/>
      <c r="I5" s="119"/>
      <c r="J5" s="119"/>
      <c r="K5" s="119"/>
      <c r="L5" s="119"/>
      <c r="M5" s="19">
        <f>F36</f>
        <v>0</v>
      </c>
      <c r="N5" s="111"/>
      <c r="O5" s="70"/>
      <c r="P5" s="70"/>
    </row>
    <row r="6" spans="1:16" s="10" customFormat="1" ht="51" customHeight="1" x14ac:dyDescent="0.25">
      <c r="A6" s="76"/>
      <c r="B6" s="68"/>
      <c r="C6" s="68"/>
      <c r="D6" s="26">
        <v>4</v>
      </c>
      <c r="E6" s="119" t="str">
        <f>M39</f>
        <v>SOUS-TOTAL CONDITIONS RELATIVES A LA GESTION DE PERENNITE DES INSTALLATIONS</v>
      </c>
      <c r="F6" s="119"/>
      <c r="G6" s="119"/>
      <c r="H6" s="119"/>
      <c r="I6" s="119"/>
      <c r="J6" s="119"/>
      <c r="K6" s="119"/>
      <c r="L6" s="119"/>
      <c r="M6" s="19">
        <f>M41</f>
        <v>0</v>
      </c>
      <c r="N6" s="111"/>
      <c r="O6" s="70"/>
      <c r="P6" s="70"/>
    </row>
    <row r="7" spans="1:16" s="10" customFormat="1" ht="51" customHeight="1" x14ac:dyDescent="0.25">
      <c r="A7" s="76"/>
      <c r="B7" s="68"/>
      <c r="C7" s="68"/>
      <c r="D7" s="26">
        <v>5</v>
      </c>
      <c r="E7" s="119" t="str">
        <f>V39</f>
        <v>SOUS-TOTAL CONDITIONS RELATIVES A LA CONFORMITE FONCTIONNELLE DES INSTALLATIONS</v>
      </c>
      <c r="F7" s="119"/>
      <c r="G7" s="119"/>
      <c r="H7" s="119"/>
      <c r="I7" s="119"/>
      <c r="J7" s="119"/>
      <c r="K7" s="119"/>
      <c r="L7" s="119"/>
      <c r="M7" s="19">
        <f>V41</f>
        <v>0</v>
      </c>
      <c r="N7" s="111"/>
      <c r="O7" s="70"/>
      <c r="P7" s="70"/>
    </row>
    <row r="8" spans="1:16" s="10" customFormat="1" ht="23.25" x14ac:dyDescent="0.25">
      <c r="A8" s="76"/>
      <c r="B8" s="68"/>
      <c r="C8" s="68"/>
      <c r="D8" s="27"/>
      <c r="E8" s="97" t="s">
        <v>14</v>
      </c>
      <c r="F8" s="97"/>
      <c r="G8" s="97"/>
      <c r="H8" s="97"/>
      <c r="I8" s="97"/>
      <c r="J8" s="97"/>
      <c r="K8" s="97"/>
      <c r="L8" s="97"/>
      <c r="M8" s="28">
        <f>SUM(M3:M7)</f>
        <v>0</v>
      </c>
      <c r="N8" s="111"/>
      <c r="O8" s="70"/>
      <c r="P8" s="70"/>
    </row>
    <row r="9" spans="1:16" s="53" customFormat="1" ht="12.75" customHeight="1" x14ac:dyDescent="0.25">
      <c r="A9" s="76"/>
      <c r="B9" s="68"/>
      <c r="C9" s="68"/>
      <c r="D9" s="112"/>
      <c r="E9" s="112"/>
      <c r="F9" s="112"/>
      <c r="G9" s="112"/>
      <c r="H9" s="112"/>
      <c r="I9" s="112"/>
      <c r="J9" s="112"/>
      <c r="K9" s="67"/>
      <c r="L9" s="112"/>
      <c r="M9" s="112"/>
      <c r="N9" s="111"/>
      <c r="O9" s="70"/>
      <c r="P9" s="70"/>
    </row>
    <row r="10" spans="1:16" ht="15.75" x14ac:dyDescent="0.25">
      <c r="A10" s="76"/>
      <c r="B10" s="68"/>
      <c r="C10" s="68"/>
      <c r="D10" s="98" t="s">
        <v>18</v>
      </c>
      <c r="E10" s="99"/>
      <c r="F10" s="99"/>
      <c r="G10" s="99"/>
      <c r="H10" s="100"/>
      <c r="I10" s="120"/>
      <c r="J10" s="120"/>
      <c r="K10" s="120"/>
      <c r="L10" s="120"/>
      <c r="M10" s="120"/>
      <c r="N10" s="120"/>
      <c r="O10" s="71"/>
      <c r="P10" s="71"/>
    </row>
    <row r="11" spans="1:16" ht="30" customHeight="1" x14ac:dyDescent="0.25">
      <c r="A11" s="76"/>
      <c r="B11" s="68"/>
      <c r="C11" s="68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20"/>
      <c r="J11" s="120"/>
      <c r="K11" s="120"/>
      <c r="L11" s="120"/>
      <c r="M11" s="120"/>
      <c r="N11" s="120"/>
      <c r="O11" s="71"/>
      <c r="P11" s="71"/>
    </row>
    <row r="12" spans="1:16" ht="15" customHeight="1" x14ac:dyDescent="0.25">
      <c r="A12" s="76"/>
      <c r="B12" s="68"/>
      <c r="C12" s="68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20"/>
      <c r="J12" s="120"/>
      <c r="K12" s="120"/>
      <c r="L12" s="120"/>
      <c r="M12" s="120"/>
      <c r="N12" s="120"/>
      <c r="O12" s="71"/>
      <c r="P12" s="71"/>
    </row>
    <row r="13" spans="1:16" ht="15" customHeight="1" x14ac:dyDescent="0.25">
      <c r="A13" s="76"/>
      <c r="B13" s="68"/>
      <c r="C13" s="68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20"/>
      <c r="J13" s="120"/>
      <c r="K13" s="120"/>
      <c r="L13" s="120"/>
      <c r="M13" s="120"/>
      <c r="N13" s="120"/>
      <c r="O13" s="71"/>
      <c r="P13" s="71"/>
    </row>
    <row r="14" spans="1:16" ht="15" customHeight="1" x14ac:dyDescent="0.25">
      <c r="A14" s="76"/>
      <c r="B14" s="68"/>
      <c r="C14" s="68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20"/>
      <c r="J14" s="120"/>
      <c r="K14" s="120"/>
      <c r="L14" s="120"/>
      <c r="M14" s="120"/>
      <c r="N14" s="120"/>
      <c r="O14" s="71"/>
      <c r="P14" s="71"/>
    </row>
    <row r="15" spans="1:16" s="38" customFormat="1" ht="18" customHeight="1" x14ac:dyDescent="0.25">
      <c r="A15" s="76"/>
      <c r="B15" s="68"/>
      <c r="C15" s="68"/>
      <c r="D15" s="101" t="s">
        <v>24</v>
      </c>
      <c r="E15" s="101"/>
      <c r="F15" s="39">
        <f>SUM(F12:F14)</f>
        <v>0</v>
      </c>
      <c r="G15" s="40">
        <v>0.2</v>
      </c>
      <c r="H15" s="39">
        <f>SUM(H12:H14)</f>
        <v>0</v>
      </c>
      <c r="I15" s="120"/>
      <c r="J15" s="120"/>
      <c r="K15" s="120"/>
      <c r="L15" s="120"/>
      <c r="M15" s="120"/>
      <c r="N15" s="120"/>
      <c r="O15" s="71"/>
      <c r="P15" s="71"/>
    </row>
    <row r="16" spans="1:16" s="53" customFormat="1" ht="12.75" customHeight="1" x14ac:dyDescent="0.25">
      <c r="A16" s="76"/>
      <c r="B16" s="68"/>
      <c r="C16" s="68"/>
      <c r="D16" s="121"/>
      <c r="E16" s="121"/>
      <c r="F16" s="121"/>
      <c r="G16" s="121"/>
      <c r="H16" s="121"/>
      <c r="I16" s="120"/>
      <c r="J16" s="120"/>
      <c r="K16" s="120"/>
      <c r="L16" s="120"/>
      <c r="M16" s="120"/>
      <c r="N16" s="120"/>
      <c r="O16" s="71"/>
      <c r="P16" s="71"/>
    </row>
    <row r="17" spans="1:16" ht="15.75" customHeight="1" x14ac:dyDescent="0.25">
      <c r="A17" s="76"/>
      <c r="B17" s="68"/>
      <c r="C17" s="68"/>
      <c r="D17" s="102" t="s">
        <v>25</v>
      </c>
      <c r="E17" s="103"/>
      <c r="F17" s="103"/>
      <c r="G17" s="103"/>
      <c r="H17" s="104"/>
      <c r="I17" s="120"/>
      <c r="J17" s="120"/>
      <c r="K17" s="120"/>
      <c r="L17" s="120"/>
      <c r="M17" s="120"/>
      <c r="N17" s="120"/>
      <c r="O17" s="71"/>
      <c r="P17" s="71"/>
    </row>
    <row r="18" spans="1:16" ht="45" x14ac:dyDescent="0.25">
      <c r="A18" s="76"/>
      <c r="B18" s="68"/>
      <c r="C18" s="68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120"/>
      <c r="J18" s="120"/>
      <c r="K18" s="120"/>
      <c r="L18" s="120"/>
      <c r="M18" s="120"/>
      <c r="N18" s="120"/>
      <c r="O18" s="71"/>
      <c r="P18" s="71"/>
    </row>
    <row r="19" spans="1:16" ht="15" customHeight="1" x14ac:dyDescent="0.25">
      <c r="A19" s="76"/>
      <c r="B19" s="68"/>
      <c r="C19" s="68"/>
      <c r="D19" s="32" t="s">
        <v>26</v>
      </c>
      <c r="E19" s="33" t="s">
        <v>27</v>
      </c>
      <c r="F19" s="34"/>
      <c r="G19" s="35">
        <v>0.2</v>
      </c>
      <c r="H19" s="36">
        <f t="shared" ref="H19:H25" si="0">F19*(1+G19)</f>
        <v>0</v>
      </c>
      <c r="I19" s="120"/>
      <c r="J19" s="120"/>
      <c r="K19" s="120"/>
      <c r="L19" s="120"/>
      <c r="M19" s="120"/>
      <c r="N19" s="120"/>
      <c r="O19" s="71"/>
      <c r="P19" s="71"/>
    </row>
    <row r="20" spans="1:16" ht="15" customHeight="1" x14ac:dyDescent="0.25">
      <c r="A20" s="76"/>
      <c r="B20" s="68"/>
      <c r="C20" s="68"/>
      <c r="D20" s="32" t="s">
        <v>28</v>
      </c>
      <c r="E20" s="33" t="s">
        <v>29</v>
      </c>
      <c r="F20" s="34"/>
      <c r="G20" s="35">
        <v>0.2</v>
      </c>
      <c r="H20" s="36">
        <f t="shared" si="0"/>
        <v>0</v>
      </c>
      <c r="I20" s="120"/>
      <c r="J20" s="120"/>
      <c r="K20" s="120"/>
      <c r="L20" s="120"/>
      <c r="M20" s="120"/>
      <c r="N20" s="120"/>
      <c r="O20" s="71"/>
      <c r="P20" s="71"/>
    </row>
    <row r="21" spans="1:16" ht="15" customHeight="1" x14ac:dyDescent="0.25">
      <c r="A21" s="76"/>
      <c r="B21" s="68"/>
      <c r="C21" s="68"/>
      <c r="D21" s="32" t="s">
        <v>30</v>
      </c>
      <c r="E21" s="33" t="s">
        <v>31</v>
      </c>
      <c r="F21" s="34"/>
      <c r="G21" s="35">
        <v>0.2</v>
      </c>
      <c r="H21" s="36">
        <f t="shared" si="0"/>
        <v>0</v>
      </c>
      <c r="I21" s="120"/>
      <c r="J21" s="120"/>
      <c r="K21" s="120"/>
      <c r="L21" s="120"/>
      <c r="M21" s="120"/>
      <c r="N21" s="120"/>
      <c r="O21" s="71"/>
      <c r="P21" s="71"/>
    </row>
    <row r="22" spans="1:16" ht="38.25" x14ac:dyDescent="0.25">
      <c r="A22" s="76"/>
      <c r="B22" s="68"/>
      <c r="C22" s="68"/>
      <c r="D22" s="32" t="s">
        <v>32</v>
      </c>
      <c r="E22" s="37" t="s">
        <v>33</v>
      </c>
      <c r="F22" s="46"/>
      <c r="G22" s="35">
        <v>0.2</v>
      </c>
      <c r="H22" s="36">
        <f t="shared" si="0"/>
        <v>0</v>
      </c>
      <c r="I22" s="120"/>
      <c r="J22" s="120"/>
      <c r="K22" s="120"/>
      <c r="L22" s="120"/>
      <c r="M22" s="120"/>
      <c r="N22" s="120"/>
      <c r="O22" s="71"/>
      <c r="P22" s="71"/>
    </row>
    <row r="23" spans="1:16" ht="15" customHeight="1" x14ac:dyDescent="0.25">
      <c r="A23" s="76"/>
      <c r="B23" s="68"/>
      <c r="C23" s="68"/>
      <c r="D23" s="32" t="s">
        <v>34</v>
      </c>
      <c r="E23" s="37" t="s">
        <v>64</v>
      </c>
      <c r="F23" s="34"/>
      <c r="G23" s="35">
        <v>0.2</v>
      </c>
      <c r="H23" s="36">
        <f t="shared" si="0"/>
        <v>0</v>
      </c>
      <c r="I23" s="120"/>
      <c r="J23" s="120"/>
      <c r="K23" s="120"/>
      <c r="L23" s="120"/>
      <c r="M23" s="120"/>
      <c r="N23" s="120"/>
      <c r="O23" s="71"/>
      <c r="P23" s="71"/>
    </row>
    <row r="24" spans="1:16" ht="15" customHeight="1" x14ac:dyDescent="0.25">
      <c r="A24" s="76"/>
      <c r="B24" s="68"/>
      <c r="C24" s="68"/>
      <c r="D24" s="32" t="s">
        <v>35</v>
      </c>
      <c r="E24" s="37" t="s">
        <v>36</v>
      </c>
      <c r="F24" s="34"/>
      <c r="G24" s="35">
        <v>0.2</v>
      </c>
      <c r="H24" s="36">
        <f t="shared" si="0"/>
        <v>0</v>
      </c>
      <c r="I24" s="120"/>
      <c r="J24" s="120"/>
      <c r="K24" s="120"/>
      <c r="L24" s="120"/>
      <c r="M24" s="120"/>
      <c r="N24" s="120"/>
      <c r="O24" s="71"/>
      <c r="P24" s="71"/>
    </row>
    <row r="25" spans="1:16" ht="15" customHeight="1" x14ac:dyDescent="0.25">
      <c r="A25" s="76"/>
      <c r="B25" s="68"/>
      <c r="C25" s="68"/>
      <c r="D25" s="32" t="s">
        <v>37</v>
      </c>
      <c r="E25" s="37" t="s">
        <v>38</v>
      </c>
      <c r="F25" s="34"/>
      <c r="G25" s="35">
        <v>0.2</v>
      </c>
      <c r="H25" s="36">
        <f t="shared" si="0"/>
        <v>0</v>
      </c>
      <c r="I25" s="120"/>
      <c r="J25" s="120"/>
      <c r="K25" s="120"/>
      <c r="L25" s="120"/>
      <c r="M25" s="120"/>
      <c r="N25" s="120"/>
      <c r="O25" s="71"/>
      <c r="P25" s="71"/>
    </row>
    <row r="26" spans="1:16" s="38" customFormat="1" ht="78.75" customHeight="1" x14ac:dyDescent="0.25">
      <c r="A26" s="76"/>
      <c r="B26" s="68"/>
      <c r="C26" s="68"/>
      <c r="D26" s="101" t="s">
        <v>39</v>
      </c>
      <c r="E26" s="101"/>
      <c r="F26" s="39">
        <f>SUM(F19:F25)</f>
        <v>0</v>
      </c>
      <c r="G26" s="40">
        <v>0.2</v>
      </c>
      <c r="H26" s="39">
        <f>SUM(H19:H25)</f>
        <v>0</v>
      </c>
      <c r="I26" s="120"/>
      <c r="J26" s="120"/>
      <c r="K26" s="120"/>
      <c r="L26" s="120"/>
      <c r="M26" s="120"/>
      <c r="N26" s="120"/>
      <c r="O26" s="71"/>
      <c r="P26" s="71"/>
    </row>
    <row r="27" spans="1:16" s="53" customFormat="1" ht="12.75" customHeight="1" x14ac:dyDescent="0.25">
      <c r="A27" s="76"/>
      <c r="B27" s="68"/>
      <c r="C27" s="68"/>
      <c r="D27" s="121"/>
      <c r="E27" s="121"/>
      <c r="F27" s="121"/>
      <c r="G27" s="121"/>
      <c r="H27" s="121"/>
      <c r="I27" s="120"/>
      <c r="J27" s="120"/>
      <c r="K27" s="120"/>
      <c r="L27" s="120"/>
      <c r="M27" s="120"/>
      <c r="N27" s="120"/>
      <c r="O27" s="71"/>
      <c r="P27" s="71"/>
    </row>
    <row r="28" spans="1:16" ht="15.75" x14ac:dyDescent="0.25">
      <c r="A28" s="76"/>
      <c r="B28" s="68"/>
      <c r="C28" s="68"/>
      <c r="D28" s="98" t="s">
        <v>40</v>
      </c>
      <c r="E28" s="99"/>
      <c r="F28" s="99"/>
      <c r="G28" s="99"/>
      <c r="H28" s="100"/>
      <c r="I28" s="120"/>
      <c r="J28" s="120"/>
      <c r="K28" s="120"/>
      <c r="L28" s="120"/>
      <c r="M28" s="120"/>
      <c r="N28" s="120"/>
      <c r="O28" s="71"/>
      <c r="P28" s="71"/>
    </row>
    <row r="29" spans="1:16" ht="41.25" customHeight="1" x14ac:dyDescent="0.25">
      <c r="A29" s="76"/>
      <c r="B29" s="68"/>
      <c r="C29" s="68"/>
      <c r="D29" s="41">
        <v>3</v>
      </c>
      <c r="E29" s="42" t="str">
        <f>D28</f>
        <v>3 - CONDITIONS PARTICULIERES RELATIVES AU MANAGEMENT DU MARCHE</v>
      </c>
      <c r="F29" s="29" t="s">
        <v>16</v>
      </c>
      <c r="G29" s="31" t="s">
        <v>17</v>
      </c>
      <c r="H29" s="29" t="s">
        <v>9</v>
      </c>
      <c r="I29" s="120"/>
      <c r="J29" s="120"/>
      <c r="K29" s="120"/>
      <c r="L29" s="120"/>
      <c r="M29" s="120"/>
      <c r="N29" s="120"/>
      <c r="O29" s="71"/>
      <c r="P29" s="71"/>
    </row>
    <row r="30" spans="1:16" ht="15" customHeight="1" x14ac:dyDescent="0.25">
      <c r="A30" s="76"/>
      <c r="B30" s="68"/>
      <c r="C30" s="68"/>
      <c r="D30" s="32" t="s">
        <v>41</v>
      </c>
      <c r="E30" s="37" t="s">
        <v>62</v>
      </c>
      <c r="F30" s="34"/>
      <c r="G30" s="35">
        <v>0.2</v>
      </c>
      <c r="H30" s="36">
        <f t="shared" ref="H30:H35" si="1">F30*(1+G30)</f>
        <v>0</v>
      </c>
      <c r="I30" s="120"/>
      <c r="J30" s="120"/>
      <c r="K30" s="120"/>
      <c r="L30" s="120"/>
      <c r="M30" s="120"/>
      <c r="N30" s="120"/>
      <c r="O30" s="71"/>
      <c r="P30" s="71"/>
    </row>
    <row r="31" spans="1:16" ht="15" customHeight="1" x14ac:dyDescent="0.25">
      <c r="A31" s="76"/>
      <c r="B31" s="68"/>
      <c r="C31" s="68"/>
      <c r="D31" s="32" t="s">
        <v>42</v>
      </c>
      <c r="E31" s="37" t="s">
        <v>68</v>
      </c>
      <c r="F31" s="34"/>
      <c r="G31" s="35">
        <v>0.2</v>
      </c>
      <c r="H31" s="36">
        <f t="shared" si="1"/>
        <v>0</v>
      </c>
      <c r="I31" s="120"/>
      <c r="J31" s="120"/>
      <c r="K31" s="120"/>
      <c r="L31" s="120"/>
      <c r="M31" s="120"/>
      <c r="N31" s="120"/>
      <c r="O31" s="71"/>
      <c r="P31" s="71"/>
    </row>
    <row r="32" spans="1:16" ht="15" customHeight="1" x14ac:dyDescent="0.25">
      <c r="A32" s="76"/>
      <c r="B32" s="68"/>
      <c r="C32" s="68"/>
      <c r="D32" s="32" t="s">
        <v>44</v>
      </c>
      <c r="E32" s="33" t="s">
        <v>43</v>
      </c>
      <c r="F32" s="34"/>
      <c r="G32" s="35">
        <v>0.2</v>
      </c>
      <c r="H32" s="36">
        <f t="shared" si="1"/>
        <v>0</v>
      </c>
      <c r="I32" s="120"/>
      <c r="J32" s="120"/>
      <c r="K32" s="120"/>
      <c r="L32" s="120"/>
      <c r="M32" s="120"/>
      <c r="N32" s="120"/>
      <c r="O32" s="71"/>
      <c r="P32" s="71"/>
    </row>
    <row r="33" spans="1:23" ht="15" customHeight="1" x14ac:dyDescent="0.25">
      <c r="A33" s="76"/>
      <c r="B33" s="68"/>
      <c r="C33" s="68"/>
      <c r="D33" s="32" t="s">
        <v>46</v>
      </c>
      <c r="E33" s="33" t="s">
        <v>45</v>
      </c>
      <c r="F33" s="34"/>
      <c r="G33" s="35">
        <v>0.2</v>
      </c>
      <c r="H33" s="36">
        <f t="shared" si="1"/>
        <v>0</v>
      </c>
      <c r="I33" s="120"/>
      <c r="J33" s="120"/>
      <c r="K33" s="120"/>
      <c r="L33" s="120"/>
      <c r="M33" s="120"/>
      <c r="N33" s="120"/>
      <c r="O33" s="71"/>
      <c r="P33" s="71"/>
    </row>
    <row r="34" spans="1:23" ht="15" customHeight="1" x14ac:dyDescent="0.25">
      <c r="A34" s="76"/>
      <c r="B34" s="68"/>
      <c r="C34" s="68"/>
      <c r="D34" s="32" t="s">
        <v>48</v>
      </c>
      <c r="E34" s="33" t="s">
        <v>47</v>
      </c>
      <c r="F34" s="34"/>
      <c r="G34" s="35">
        <v>0.2</v>
      </c>
      <c r="H34" s="36">
        <f t="shared" si="1"/>
        <v>0</v>
      </c>
      <c r="I34" s="120"/>
      <c r="J34" s="120"/>
      <c r="K34" s="120"/>
      <c r="L34" s="120"/>
      <c r="M34" s="120"/>
      <c r="N34" s="120"/>
      <c r="O34" s="71"/>
      <c r="P34" s="71"/>
    </row>
    <row r="35" spans="1:23" ht="15" customHeight="1" x14ac:dyDescent="0.25">
      <c r="A35" s="76"/>
      <c r="B35" s="68"/>
      <c r="C35" s="68"/>
      <c r="D35" s="32" t="s">
        <v>67</v>
      </c>
      <c r="E35" s="33" t="s">
        <v>49</v>
      </c>
      <c r="F35" s="34"/>
      <c r="G35" s="35">
        <v>0.2</v>
      </c>
      <c r="H35" s="36">
        <f t="shared" si="1"/>
        <v>0</v>
      </c>
      <c r="I35" s="120"/>
      <c r="J35" s="120"/>
      <c r="K35" s="120"/>
      <c r="L35" s="120"/>
      <c r="M35" s="120"/>
      <c r="N35" s="120"/>
      <c r="O35" s="71"/>
      <c r="P35" s="71"/>
    </row>
    <row r="36" spans="1:23" s="38" customFormat="1" ht="57" customHeight="1" x14ac:dyDescent="0.25">
      <c r="A36" s="76"/>
      <c r="B36" s="68"/>
      <c r="C36" s="68"/>
      <c r="D36" s="101" t="s">
        <v>11</v>
      </c>
      <c r="E36" s="101"/>
      <c r="F36" s="39">
        <f>SUM(F30:F35)</f>
        <v>0</v>
      </c>
      <c r="G36" s="40">
        <v>0.2</v>
      </c>
      <c r="H36" s="39">
        <f>SUM(H30:H35)</f>
        <v>0</v>
      </c>
      <c r="I36" s="120"/>
      <c r="J36" s="120"/>
      <c r="K36" s="120"/>
      <c r="L36" s="120"/>
      <c r="M36" s="120"/>
      <c r="N36" s="120"/>
      <c r="O36" s="71"/>
      <c r="P36" s="71"/>
    </row>
    <row r="37" spans="1:23" s="53" customFormat="1" ht="15" x14ac:dyDescent="0.25">
      <c r="A37" s="76"/>
      <c r="B37" s="68"/>
      <c r="C37" s="68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11"/>
    </row>
    <row r="38" spans="1:23" ht="39.75" customHeight="1" x14ac:dyDescent="0.25">
      <c r="A38" s="76"/>
      <c r="B38" s="68"/>
      <c r="C38" s="68"/>
      <c r="D38" s="123" t="s">
        <v>50</v>
      </c>
      <c r="E38" s="124"/>
      <c r="F38" s="124"/>
      <c r="G38" s="124"/>
      <c r="H38" s="124"/>
      <c r="I38" s="124"/>
      <c r="J38" s="124"/>
      <c r="K38" s="124"/>
      <c r="L38" s="124"/>
      <c r="M38" s="124"/>
      <c r="N38" s="79"/>
      <c r="O38" s="69"/>
      <c r="P38" s="69"/>
      <c r="Q38" s="107" t="s">
        <v>59</v>
      </c>
      <c r="R38" s="107"/>
      <c r="S38" s="107"/>
      <c r="T38" s="107"/>
      <c r="U38" s="107"/>
      <c r="V38" s="107"/>
      <c r="W38" s="111"/>
    </row>
    <row r="39" spans="1:23" ht="20.25" customHeight="1" x14ac:dyDescent="0.25">
      <c r="A39" s="76"/>
      <c r="B39" s="68"/>
      <c r="C39" s="68"/>
      <c r="D39" s="105">
        <v>4</v>
      </c>
      <c r="E39" s="106"/>
      <c r="F39" s="32" t="s">
        <v>51</v>
      </c>
      <c r="G39" s="80" t="s">
        <v>53</v>
      </c>
      <c r="H39" s="81"/>
      <c r="I39" s="82"/>
      <c r="J39" s="32" t="s">
        <v>55</v>
      </c>
      <c r="K39" s="32" t="s">
        <v>57</v>
      </c>
      <c r="L39" s="32" t="s">
        <v>132</v>
      </c>
      <c r="M39" s="116" t="s">
        <v>12</v>
      </c>
      <c r="N39" s="79"/>
      <c r="O39" s="69"/>
      <c r="P39" s="69"/>
      <c r="Q39" s="105">
        <v>5</v>
      </c>
      <c r="R39" s="106"/>
      <c r="S39" s="80" t="s">
        <v>60</v>
      </c>
      <c r="T39" s="81"/>
      <c r="U39" s="82"/>
      <c r="V39" s="125" t="s">
        <v>13</v>
      </c>
      <c r="W39" s="111"/>
    </row>
    <row r="40" spans="1:23" ht="123.75" customHeight="1" x14ac:dyDescent="0.25">
      <c r="A40" s="76"/>
      <c r="B40" s="68"/>
      <c r="C40" s="68"/>
      <c r="D40" s="105" t="str">
        <f>D38</f>
        <v>4 - CONDITIONS RELATIVES A LA GESTION DE PERENNITE DES INSTALLATIONS</v>
      </c>
      <c r="E40" s="106"/>
      <c r="F40" s="43" t="s">
        <v>52</v>
      </c>
      <c r="G40" s="108" t="s">
        <v>54</v>
      </c>
      <c r="H40" s="109"/>
      <c r="I40" s="110"/>
      <c r="J40" s="37" t="s">
        <v>56</v>
      </c>
      <c r="K40" s="37" t="s">
        <v>133</v>
      </c>
      <c r="L40" s="37" t="s">
        <v>58</v>
      </c>
      <c r="M40" s="117"/>
      <c r="N40" s="79"/>
      <c r="O40" s="69"/>
      <c r="P40" s="69"/>
      <c r="Q40" s="105" t="str">
        <f>Q38</f>
        <v>5 - CONDITIONS RELATIVES A LA CONFORMITE FONCTIONNELLE DES INSTALLATIONS</v>
      </c>
      <c r="R40" s="106"/>
      <c r="S40" s="83" t="s">
        <v>61</v>
      </c>
      <c r="T40" s="84"/>
      <c r="U40" s="85"/>
      <c r="V40" s="126"/>
      <c r="W40" s="111"/>
    </row>
    <row r="41" spans="1:23" ht="30" customHeight="1" x14ac:dyDescent="0.25">
      <c r="A41" s="76"/>
      <c r="B41" s="68"/>
      <c r="C41" s="68"/>
      <c r="D41" s="113" t="s">
        <v>71</v>
      </c>
      <c r="E41" s="106"/>
      <c r="F41" s="34"/>
      <c r="G41" s="86"/>
      <c r="H41" s="87"/>
      <c r="I41" s="88"/>
      <c r="J41" s="34"/>
      <c r="K41" s="34"/>
      <c r="L41" s="34"/>
      <c r="M41" s="39">
        <f>SUM(F41:L41)</f>
        <v>0</v>
      </c>
      <c r="N41" s="79"/>
      <c r="O41" s="69"/>
      <c r="P41" s="69"/>
      <c r="Q41" s="113" t="s">
        <v>71</v>
      </c>
      <c r="R41" s="106"/>
      <c r="S41" s="86">
        <f>SUM(V46:V96)</f>
        <v>0</v>
      </c>
      <c r="T41" s="87"/>
      <c r="U41" s="88"/>
      <c r="V41" s="39">
        <f>SUM(S41:S41)</f>
        <v>0</v>
      </c>
      <c r="W41" s="111"/>
    </row>
    <row r="42" spans="1:23" ht="30" customHeight="1" x14ac:dyDescent="0.25">
      <c r="A42" s="76"/>
      <c r="B42" s="68"/>
      <c r="C42" s="68"/>
      <c r="D42" s="114" t="s">
        <v>69</v>
      </c>
      <c r="E42" s="115"/>
      <c r="F42" s="45">
        <v>0.2</v>
      </c>
      <c r="G42" s="89">
        <v>0.2</v>
      </c>
      <c r="H42" s="90"/>
      <c r="I42" s="91"/>
      <c r="J42" s="45">
        <v>0.2</v>
      </c>
      <c r="K42" s="45">
        <v>0.2</v>
      </c>
      <c r="L42" s="45">
        <v>0.2</v>
      </c>
      <c r="M42" s="40">
        <v>0.2</v>
      </c>
      <c r="N42" s="79"/>
      <c r="O42" s="69"/>
      <c r="P42" s="69"/>
      <c r="Q42" s="114" t="s">
        <v>69</v>
      </c>
      <c r="R42" s="115"/>
      <c r="S42" s="89">
        <v>0.2</v>
      </c>
      <c r="T42" s="90"/>
      <c r="U42" s="91"/>
      <c r="V42" s="40">
        <v>0.2</v>
      </c>
      <c r="W42" s="111"/>
    </row>
    <row r="43" spans="1:23" ht="30" customHeight="1" x14ac:dyDescent="0.25">
      <c r="A43" s="76"/>
      <c r="B43" s="68"/>
      <c r="C43" s="68"/>
      <c r="D43" s="113" t="s">
        <v>70</v>
      </c>
      <c r="E43" s="106"/>
      <c r="F43" s="44">
        <f>F41*(1+F42)</f>
        <v>0</v>
      </c>
      <c r="G43" s="92">
        <f>G41*(1+G42)</f>
        <v>0</v>
      </c>
      <c r="H43" s="93"/>
      <c r="I43" s="94"/>
      <c r="J43" s="44">
        <f>J41*(1+J42)</f>
        <v>0</v>
      </c>
      <c r="K43" s="44">
        <f>K41*(1+K42)</f>
        <v>0</v>
      </c>
      <c r="L43" s="44">
        <f>L41*(1+L42)</f>
        <v>0</v>
      </c>
      <c r="M43" s="39">
        <f>SUM(F43:L43)</f>
        <v>0</v>
      </c>
      <c r="N43" s="79"/>
      <c r="O43" s="69"/>
      <c r="P43" s="69"/>
      <c r="Q43" s="113" t="s">
        <v>70</v>
      </c>
      <c r="R43" s="106"/>
      <c r="S43" s="92">
        <f>S41*(1+S42)</f>
        <v>0</v>
      </c>
      <c r="T43" s="93"/>
      <c r="U43" s="94"/>
      <c r="V43" s="39">
        <f>SUM(S43:S43)</f>
        <v>0</v>
      </c>
      <c r="W43" s="111"/>
    </row>
    <row r="44" spans="1:23" ht="12.75" customHeight="1" x14ac:dyDescent="0.25">
      <c r="A44" s="76"/>
      <c r="B44" s="68"/>
      <c r="C44" s="68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79"/>
      <c r="O44" s="69"/>
      <c r="P44" s="69"/>
      <c r="Q44" s="58"/>
      <c r="R44" s="58"/>
      <c r="S44" s="58"/>
      <c r="T44" s="58"/>
      <c r="U44" s="58"/>
      <c r="V44" s="58"/>
      <c r="W44" s="111"/>
    </row>
    <row r="45" spans="1:23" ht="53.25" customHeight="1" x14ac:dyDescent="0.25">
      <c r="A45" s="54"/>
      <c r="B45" s="29" t="s">
        <v>134</v>
      </c>
      <c r="C45" s="29" t="s">
        <v>135</v>
      </c>
      <c r="D45" s="95" t="s">
        <v>72</v>
      </c>
      <c r="E45" s="96"/>
      <c r="F45" s="59" t="str">
        <f>F39&amp;" Montant [€ HT] "</f>
        <v xml:space="preserve">4.1 Montant [€ HT] </v>
      </c>
      <c r="G45" s="59" t="str">
        <f>G39&amp;" Montant Main d'Œuvre Sous Traité [€ HT]"</f>
        <v>4.2 Montant Main d'Œuvre Sous Traité [€ HT]</v>
      </c>
      <c r="H45" s="59" t="str">
        <f>G39&amp;" Montant Main d'Œuvre Interne [€ HT] "</f>
        <v xml:space="preserve">4.2 Montant Main d'Œuvre Interne [€ HT] </v>
      </c>
      <c r="I45" s="59" t="str">
        <f>G39&amp;" Montant Fourniture [€ HT]"</f>
        <v>4.2 Montant Fourniture [€ HT]</v>
      </c>
      <c r="J45" s="59" t="str">
        <f t="shared" ref="J45:L45" si="2">J39&amp;" Montant [€ HT] "</f>
        <v xml:space="preserve">4.3 Montant [€ HT] </v>
      </c>
      <c r="K45" s="72"/>
      <c r="L45" s="59" t="str">
        <f t="shared" si="2"/>
        <v xml:space="preserve">4.5 Montant [€ HT] </v>
      </c>
      <c r="M45" s="59" t="s">
        <v>73</v>
      </c>
      <c r="N45" s="79"/>
      <c r="O45" s="29" t="s">
        <v>134</v>
      </c>
      <c r="P45" s="29" t="s">
        <v>135</v>
      </c>
      <c r="Q45" s="95" t="s">
        <v>72</v>
      </c>
      <c r="R45" s="96"/>
      <c r="S45" s="59" t="s">
        <v>74</v>
      </c>
      <c r="T45" s="59" t="s">
        <v>75</v>
      </c>
      <c r="U45" s="59" t="s">
        <v>76</v>
      </c>
      <c r="V45" s="59" t="s">
        <v>73</v>
      </c>
      <c r="W45" s="111"/>
    </row>
    <row r="46" spans="1:23" ht="12.75" customHeight="1" x14ac:dyDescent="0.25">
      <c r="A46" s="54"/>
      <c r="B46" s="75">
        <v>120137</v>
      </c>
      <c r="C46" s="75" t="s">
        <v>136</v>
      </c>
      <c r="D46" s="77" t="s">
        <v>81</v>
      </c>
      <c r="E46" s="78"/>
      <c r="F46" s="34"/>
      <c r="G46" s="34"/>
      <c r="H46" s="34"/>
      <c r="I46" s="34"/>
      <c r="J46" s="34"/>
      <c r="K46" s="73"/>
      <c r="L46" s="34"/>
      <c r="M46" s="55">
        <f>SUM(F46:L46)</f>
        <v>0</v>
      </c>
      <c r="N46" s="79"/>
      <c r="O46" s="75">
        <v>120137</v>
      </c>
      <c r="P46" s="75" t="s">
        <v>136</v>
      </c>
      <c r="Q46" s="77" t="s">
        <v>81</v>
      </c>
      <c r="R46" s="78"/>
      <c r="S46" s="34"/>
      <c r="T46" s="34"/>
      <c r="U46" s="34"/>
      <c r="V46" s="55">
        <f>SUM(Q46:U46)</f>
        <v>0</v>
      </c>
      <c r="W46" s="111"/>
    </row>
    <row r="47" spans="1:23" ht="12.75" customHeight="1" x14ac:dyDescent="0.25">
      <c r="A47" s="54"/>
      <c r="B47" s="75">
        <v>138248</v>
      </c>
      <c r="C47" s="75" t="s">
        <v>136</v>
      </c>
      <c r="D47" s="77" t="s">
        <v>82</v>
      </c>
      <c r="E47" s="78"/>
      <c r="F47" s="34"/>
      <c r="G47" s="34"/>
      <c r="H47" s="34"/>
      <c r="I47" s="34"/>
      <c r="J47" s="34"/>
      <c r="K47" s="73"/>
      <c r="L47" s="34"/>
      <c r="M47" s="56">
        <f t="shared" ref="M47:M96" si="3">SUM(F47:L47)</f>
        <v>0</v>
      </c>
      <c r="N47" s="79"/>
      <c r="O47" s="75">
        <v>138248</v>
      </c>
      <c r="P47" s="75" t="s">
        <v>136</v>
      </c>
      <c r="Q47" s="77" t="s">
        <v>82</v>
      </c>
      <c r="R47" s="78"/>
      <c r="S47" s="34"/>
      <c r="T47" s="34"/>
      <c r="U47" s="34"/>
      <c r="V47" s="56">
        <f t="shared" ref="V47:V96" si="4">SUM(Q47:U47)</f>
        <v>0</v>
      </c>
      <c r="W47" s="111"/>
    </row>
    <row r="48" spans="1:23" ht="12.75" customHeight="1" x14ac:dyDescent="0.25">
      <c r="A48" s="54"/>
      <c r="B48" s="75">
        <v>120189</v>
      </c>
      <c r="C48" s="75" t="s">
        <v>136</v>
      </c>
      <c r="D48" s="77" t="s">
        <v>83</v>
      </c>
      <c r="E48" s="78"/>
      <c r="F48" s="34"/>
      <c r="G48" s="34"/>
      <c r="H48" s="34"/>
      <c r="I48" s="34"/>
      <c r="J48" s="34"/>
      <c r="K48" s="73"/>
      <c r="L48" s="34"/>
      <c r="M48" s="56">
        <f t="shared" si="3"/>
        <v>0</v>
      </c>
      <c r="N48" s="79"/>
      <c r="O48" s="75">
        <v>120189</v>
      </c>
      <c r="P48" s="75" t="s">
        <v>136</v>
      </c>
      <c r="Q48" s="77" t="s">
        <v>83</v>
      </c>
      <c r="R48" s="78"/>
      <c r="S48" s="34"/>
      <c r="T48" s="34"/>
      <c r="U48" s="34"/>
      <c r="V48" s="56">
        <f t="shared" si="4"/>
        <v>0</v>
      </c>
      <c r="W48" s="111"/>
    </row>
    <row r="49" spans="1:23" ht="12.75" customHeight="1" x14ac:dyDescent="0.25">
      <c r="A49" s="54"/>
      <c r="B49" s="75">
        <v>144603</v>
      </c>
      <c r="C49" s="75" t="s">
        <v>136</v>
      </c>
      <c r="D49" s="77" t="s">
        <v>84</v>
      </c>
      <c r="E49" s="78"/>
      <c r="F49" s="34"/>
      <c r="G49" s="34"/>
      <c r="H49" s="34"/>
      <c r="I49" s="34"/>
      <c r="J49" s="34"/>
      <c r="K49" s="73"/>
      <c r="L49" s="34"/>
      <c r="M49" s="56">
        <f t="shared" si="3"/>
        <v>0</v>
      </c>
      <c r="N49" s="79"/>
      <c r="O49" s="75">
        <v>144603</v>
      </c>
      <c r="P49" s="75" t="s">
        <v>136</v>
      </c>
      <c r="Q49" s="77" t="s">
        <v>84</v>
      </c>
      <c r="R49" s="78"/>
      <c r="S49" s="34"/>
      <c r="T49" s="34"/>
      <c r="U49" s="34"/>
      <c r="V49" s="56">
        <f t="shared" si="4"/>
        <v>0</v>
      </c>
      <c r="W49" s="111"/>
    </row>
    <row r="50" spans="1:23" ht="12.75" customHeight="1" x14ac:dyDescent="0.25">
      <c r="A50" s="54"/>
      <c r="B50" s="75">
        <v>120014</v>
      </c>
      <c r="C50" s="75" t="s">
        <v>136</v>
      </c>
      <c r="D50" s="77" t="s">
        <v>85</v>
      </c>
      <c r="E50" s="78"/>
      <c r="F50" s="34"/>
      <c r="G50" s="34"/>
      <c r="H50" s="34"/>
      <c r="I50" s="34"/>
      <c r="J50" s="34"/>
      <c r="K50" s="73"/>
      <c r="L50" s="34"/>
      <c r="M50" s="56">
        <f t="shared" si="3"/>
        <v>0</v>
      </c>
      <c r="N50" s="79"/>
      <c r="O50" s="75">
        <v>120014</v>
      </c>
      <c r="P50" s="75" t="s">
        <v>136</v>
      </c>
      <c r="Q50" s="77" t="s">
        <v>85</v>
      </c>
      <c r="R50" s="78"/>
      <c r="S50" s="34"/>
      <c r="T50" s="34"/>
      <c r="U50" s="34"/>
      <c r="V50" s="56">
        <f t="shared" si="4"/>
        <v>0</v>
      </c>
      <c r="W50" s="111"/>
    </row>
    <row r="51" spans="1:23" ht="12.75" customHeight="1" x14ac:dyDescent="0.25">
      <c r="A51" s="54"/>
      <c r="B51" s="75">
        <v>117011</v>
      </c>
      <c r="C51" s="75" t="s">
        <v>136</v>
      </c>
      <c r="D51" s="77" t="s">
        <v>86</v>
      </c>
      <c r="E51" s="78"/>
      <c r="F51" s="34"/>
      <c r="G51" s="34"/>
      <c r="H51" s="34"/>
      <c r="I51" s="34"/>
      <c r="J51" s="34"/>
      <c r="K51" s="73"/>
      <c r="L51" s="34"/>
      <c r="M51" s="56">
        <f t="shared" si="3"/>
        <v>0</v>
      </c>
      <c r="N51" s="79"/>
      <c r="O51" s="75">
        <v>117011</v>
      </c>
      <c r="P51" s="75" t="s">
        <v>136</v>
      </c>
      <c r="Q51" s="77" t="s">
        <v>86</v>
      </c>
      <c r="R51" s="78"/>
      <c r="S51" s="34"/>
      <c r="T51" s="34"/>
      <c r="U51" s="34"/>
      <c r="V51" s="56">
        <f t="shared" si="4"/>
        <v>0</v>
      </c>
      <c r="W51" s="111"/>
    </row>
    <row r="52" spans="1:23" ht="12.75" customHeight="1" x14ac:dyDescent="0.25">
      <c r="A52" s="54"/>
      <c r="B52" s="75">
        <v>118256</v>
      </c>
      <c r="C52" s="75" t="s">
        <v>136</v>
      </c>
      <c r="D52" s="77" t="s">
        <v>87</v>
      </c>
      <c r="E52" s="78"/>
      <c r="F52" s="34"/>
      <c r="G52" s="34"/>
      <c r="H52" s="34"/>
      <c r="I52" s="34"/>
      <c r="J52" s="34"/>
      <c r="K52" s="73"/>
      <c r="L52" s="34"/>
      <c r="M52" s="56">
        <f t="shared" si="3"/>
        <v>0</v>
      </c>
      <c r="N52" s="79"/>
      <c r="O52" s="75">
        <v>118256</v>
      </c>
      <c r="P52" s="75" t="s">
        <v>136</v>
      </c>
      <c r="Q52" s="77" t="s">
        <v>87</v>
      </c>
      <c r="R52" s="78"/>
      <c r="S52" s="34"/>
      <c r="T52" s="34"/>
      <c r="U52" s="34"/>
      <c r="V52" s="56">
        <f t="shared" si="4"/>
        <v>0</v>
      </c>
      <c r="W52" s="111"/>
    </row>
    <row r="53" spans="1:23" ht="12.75" customHeight="1" x14ac:dyDescent="0.25">
      <c r="A53" s="54"/>
      <c r="B53" s="75">
        <v>120151</v>
      </c>
      <c r="C53" s="75" t="s">
        <v>136</v>
      </c>
      <c r="D53" s="77" t="s">
        <v>88</v>
      </c>
      <c r="E53" s="78"/>
      <c r="F53" s="34"/>
      <c r="G53" s="34"/>
      <c r="H53" s="34"/>
      <c r="I53" s="34"/>
      <c r="J53" s="34"/>
      <c r="K53" s="73"/>
      <c r="L53" s="34"/>
      <c r="M53" s="56">
        <f t="shared" si="3"/>
        <v>0</v>
      </c>
      <c r="N53" s="79"/>
      <c r="O53" s="75">
        <v>120151</v>
      </c>
      <c r="P53" s="75" t="s">
        <v>136</v>
      </c>
      <c r="Q53" s="77" t="s">
        <v>88</v>
      </c>
      <c r="R53" s="78"/>
      <c r="S53" s="34"/>
      <c r="T53" s="34"/>
      <c r="U53" s="34"/>
      <c r="V53" s="56">
        <f t="shared" si="4"/>
        <v>0</v>
      </c>
      <c r="W53" s="111"/>
    </row>
    <row r="54" spans="1:23" ht="12.75" customHeight="1" x14ac:dyDescent="0.25">
      <c r="A54" s="54"/>
      <c r="B54" s="75">
        <v>144562</v>
      </c>
      <c r="C54" s="75" t="s">
        <v>136</v>
      </c>
      <c r="D54" s="77" t="s">
        <v>89</v>
      </c>
      <c r="E54" s="78"/>
      <c r="F54" s="34"/>
      <c r="G54" s="34"/>
      <c r="H54" s="34"/>
      <c r="I54" s="34"/>
      <c r="J54" s="34"/>
      <c r="K54" s="73"/>
      <c r="L54" s="34"/>
      <c r="M54" s="56">
        <f t="shared" si="3"/>
        <v>0</v>
      </c>
      <c r="N54" s="79"/>
      <c r="O54" s="75">
        <v>144562</v>
      </c>
      <c r="P54" s="75" t="s">
        <v>136</v>
      </c>
      <c r="Q54" s="77" t="s">
        <v>89</v>
      </c>
      <c r="R54" s="78"/>
      <c r="S54" s="34"/>
      <c r="T54" s="34"/>
      <c r="U54" s="34"/>
      <c r="V54" s="56">
        <f t="shared" si="4"/>
        <v>0</v>
      </c>
      <c r="W54" s="111"/>
    </row>
    <row r="55" spans="1:23" ht="12.75" customHeight="1" x14ac:dyDescent="0.25">
      <c r="A55" s="54"/>
      <c r="B55" s="75">
        <v>120212</v>
      </c>
      <c r="C55" s="75" t="s">
        <v>136</v>
      </c>
      <c r="D55" s="77" t="s">
        <v>90</v>
      </c>
      <c r="E55" s="78"/>
      <c r="F55" s="34"/>
      <c r="G55" s="34"/>
      <c r="H55" s="34"/>
      <c r="I55" s="34"/>
      <c r="J55" s="34"/>
      <c r="K55" s="73"/>
      <c r="L55" s="34"/>
      <c r="M55" s="56">
        <f t="shared" si="3"/>
        <v>0</v>
      </c>
      <c r="N55" s="79"/>
      <c r="O55" s="75">
        <v>120212</v>
      </c>
      <c r="P55" s="75" t="s">
        <v>136</v>
      </c>
      <c r="Q55" s="77" t="s">
        <v>90</v>
      </c>
      <c r="R55" s="78"/>
      <c r="S55" s="34"/>
      <c r="T55" s="34"/>
      <c r="U55" s="34"/>
      <c r="V55" s="56">
        <f t="shared" si="4"/>
        <v>0</v>
      </c>
      <c r="W55" s="111"/>
    </row>
    <row r="56" spans="1:23" ht="12.75" customHeight="1" x14ac:dyDescent="0.25">
      <c r="A56" s="54"/>
      <c r="B56" s="75">
        <v>121058</v>
      </c>
      <c r="C56" s="75" t="s">
        <v>136</v>
      </c>
      <c r="D56" s="77" t="s">
        <v>91</v>
      </c>
      <c r="E56" s="78"/>
      <c r="F56" s="34"/>
      <c r="G56" s="34"/>
      <c r="H56" s="34"/>
      <c r="I56" s="34"/>
      <c r="J56" s="34"/>
      <c r="K56" s="73"/>
      <c r="L56" s="34"/>
      <c r="M56" s="56">
        <f t="shared" si="3"/>
        <v>0</v>
      </c>
      <c r="N56" s="79"/>
      <c r="O56" s="75">
        <v>121058</v>
      </c>
      <c r="P56" s="75" t="s">
        <v>136</v>
      </c>
      <c r="Q56" s="77" t="s">
        <v>91</v>
      </c>
      <c r="R56" s="78"/>
      <c r="S56" s="34"/>
      <c r="T56" s="34"/>
      <c r="U56" s="34"/>
      <c r="V56" s="56">
        <f t="shared" si="4"/>
        <v>0</v>
      </c>
      <c r="W56" s="111"/>
    </row>
    <row r="57" spans="1:23" ht="12.75" customHeight="1" x14ac:dyDescent="0.25">
      <c r="A57" s="54"/>
      <c r="B57" s="75">
        <v>138803</v>
      </c>
      <c r="C57" s="75" t="s">
        <v>136</v>
      </c>
      <c r="D57" s="77" t="s">
        <v>92</v>
      </c>
      <c r="E57" s="78"/>
      <c r="F57" s="34"/>
      <c r="G57" s="34"/>
      <c r="H57" s="34"/>
      <c r="I57" s="34"/>
      <c r="J57" s="34"/>
      <c r="K57" s="73"/>
      <c r="L57" s="34"/>
      <c r="M57" s="56">
        <f t="shared" si="3"/>
        <v>0</v>
      </c>
      <c r="N57" s="79"/>
      <c r="O57" s="75">
        <v>138803</v>
      </c>
      <c r="P57" s="75" t="s">
        <v>136</v>
      </c>
      <c r="Q57" s="77" t="s">
        <v>92</v>
      </c>
      <c r="R57" s="78"/>
      <c r="S57" s="34"/>
      <c r="T57" s="34"/>
      <c r="U57" s="34"/>
      <c r="V57" s="56">
        <f t="shared" si="4"/>
        <v>0</v>
      </c>
      <c r="W57" s="111"/>
    </row>
    <row r="58" spans="1:23" ht="12.75" customHeight="1" x14ac:dyDescent="0.25">
      <c r="A58" s="54"/>
      <c r="B58" s="75">
        <v>138413</v>
      </c>
      <c r="C58" s="75" t="s">
        <v>136</v>
      </c>
      <c r="D58" s="77" t="s">
        <v>93</v>
      </c>
      <c r="E58" s="78"/>
      <c r="F58" s="34"/>
      <c r="G58" s="34"/>
      <c r="H58" s="34"/>
      <c r="I58" s="34"/>
      <c r="J58" s="34"/>
      <c r="K58" s="73"/>
      <c r="L58" s="34"/>
      <c r="M58" s="56">
        <f t="shared" si="3"/>
        <v>0</v>
      </c>
      <c r="N58" s="79"/>
      <c r="O58" s="75">
        <v>138413</v>
      </c>
      <c r="P58" s="75" t="s">
        <v>136</v>
      </c>
      <c r="Q58" s="77" t="s">
        <v>93</v>
      </c>
      <c r="R58" s="78"/>
      <c r="S58" s="34"/>
      <c r="T58" s="34"/>
      <c r="U58" s="34"/>
      <c r="V58" s="56">
        <f t="shared" si="4"/>
        <v>0</v>
      </c>
      <c r="W58" s="111"/>
    </row>
    <row r="59" spans="1:23" ht="12.75" customHeight="1" x14ac:dyDescent="0.25">
      <c r="A59" s="54"/>
      <c r="B59" s="75">
        <v>112302</v>
      </c>
      <c r="C59" s="75" t="s">
        <v>136</v>
      </c>
      <c r="D59" s="77" t="s">
        <v>94</v>
      </c>
      <c r="E59" s="78"/>
      <c r="F59" s="34"/>
      <c r="G59" s="34"/>
      <c r="H59" s="34"/>
      <c r="I59" s="34"/>
      <c r="J59" s="34"/>
      <c r="K59" s="73"/>
      <c r="L59" s="34"/>
      <c r="M59" s="56">
        <f t="shared" si="3"/>
        <v>0</v>
      </c>
      <c r="N59" s="79"/>
      <c r="O59" s="75">
        <v>112302</v>
      </c>
      <c r="P59" s="75" t="s">
        <v>136</v>
      </c>
      <c r="Q59" s="77" t="s">
        <v>94</v>
      </c>
      <c r="R59" s="78"/>
      <c r="S59" s="34"/>
      <c r="T59" s="34"/>
      <c r="U59" s="34"/>
      <c r="V59" s="56">
        <f t="shared" si="4"/>
        <v>0</v>
      </c>
      <c r="W59" s="111"/>
    </row>
    <row r="60" spans="1:23" ht="12.75" customHeight="1" x14ac:dyDescent="0.25">
      <c r="A60" s="54"/>
      <c r="B60" s="75">
        <v>120747</v>
      </c>
      <c r="C60" s="75" t="s">
        <v>136</v>
      </c>
      <c r="D60" s="77" t="s">
        <v>95</v>
      </c>
      <c r="E60" s="78"/>
      <c r="F60" s="34"/>
      <c r="G60" s="34"/>
      <c r="H60" s="34"/>
      <c r="I60" s="34"/>
      <c r="J60" s="34"/>
      <c r="K60" s="73"/>
      <c r="L60" s="34"/>
      <c r="M60" s="56">
        <f t="shared" si="3"/>
        <v>0</v>
      </c>
      <c r="N60" s="79"/>
      <c r="O60" s="75">
        <v>120747</v>
      </c>
      <c r="P60" s="75" t="s">
        <v>136</v>
      </c>
      <c r="Q60" s="77" t="s">
        <v>95</v>
      </c>
      <c r="R60" s="78"/>
      <c r="S60" s="34"/>
      <c r="T60" s="34"/>
      <c r="U60" s="34"/>
      <c r="V60" s="56">
        <f t="shared" si="4"/>
        <v>0</v>
      </c>
      <c r="W60" s="111"/>
    </row>
    <row r="61" spans="1:23" ht="12.75" customHeight="1" x14ac:dyDescent="0.25">
      <c r="A61" s="54"/>
      <c r="B61" s="75">
        <v>145827</v>
      </c>
      <c r="C61" s="75" t="s">
        <v>136</v>
      </c>
      <c r="D61" s="77" t="s">
        <v>96</v>
      </c>
      <c r="E61" s="78"/>
      <c r="F61" s="34"/>
      <c r="G61" s="34"/>
      <c r="H61" s="34"/>
      <c r="I61" s="34"/>
      <c r="J61" s="34"/>
      <c r="K61" s="73"/>
      <c r="L61" s="34"/>
      <c r="M61" s="56">
        <f t="shared" si="3"/>
        <v>0</v>
      </c>
      <c r="N61" s="79"/>
      <c r="O61" s="75">
        <v>145827</v>
      </c>
      <c r="P61" s="75" t="s">
        <v>136</v>
      </c>
      <c r="Q61" s="77" t="s">
        <v>96</v>
      </c>
      <c r="R61" s="78"/>
      <c r="S61" s="34"/>
      <c r="T61" s="34"/>
      <c r="U61" s="34"/>
      <c r="V61" s="56">
        <f t="shared" si="4"/>
        <v>0</v>
      </c>
      <c r="W61" s="111"/>
    </row>
    <row r="62" spans="1:23" ht="12.75" customHeight="1" x14ac:dyDescent="0.25">
      <c r="A62" s="54"/>
      <c r="B62" s="75">
        <v>120477</v>
      </c>
      <c r="C62" s="75" t="s">
        <v>136</v>
      </c>
      <c r="D62" s="77" t="s">
        <v>97</v>
      </c>
      <c r="E62" s="78"/>
      <c r="F62" s="34"/>
      <c r="G62" s="34"/>
      <c r="H62" s="34"/>
      <c r="I62" s="34"/>
      <c r="J62" s="34"/>
      <c r="K62" s="73"/>
      <c r="L62" s="34"/>
      <c r="M62" s="56">
        <f t="shared" si="3"/>
        <v>0</v>
      </c>
      <c r="N62" s="79"/>
      <c r="O62" s="75">
        <v>120477</v>
      </c>
      <c r="P62" s="75" t="s">
        <v>136</v>
      </c>
      <c r="Q62" s="77" t="s">
        <v>97</v>
      </c>
      <c r="R62" s="78"/>
      <c r="S62" s="34"/>
      <c r="T62" s="34"/>
      <c r="U62" s="34"/>
      <c r="V62" s="56">
        <f t="shared" si="4"/>
        <v>0</v>
      </c>
      <c r="W62" s="111"/>
    </row>
    <row r="63" spans="1:23" ht="12.75" customHeight="1" x14ac:dyDescent="0.25">
      <c r="A63" s="54"/>
      <c r="B63" s="75">
        <v>138343</v>
      </c>
      <c r="C63" s="75" t="s">
        <v>136</v>
      </c>
      <c r="D63" s="77" t="s">
        <v>98</v>
      </c>
      <c r="E63" s="78"/>
      <c r="F63" s="34"/>
      <c r="G63" s="34"/>
      <c r="H63" s="34"/>
      <c r="I63" s="34"/>
      <c r="J63" s="34"/>
      <c r="K63" s="73"/>
      <c r="L63" s="34"/>
      <c r="M63" s="56">
        <f t="shared" si="3"/>
        <v>0</v>
      </c>
      <c r="N63" s="79"/>
      <c r="O63" s="75">
        <v>138343</v>
      </c>
      <c r="P63" s="75" t="s">
        <v>136</v>
      </c>
      <c r="Q63" s="77" t="s">
        <v>98</v>
      </c>
      <c r="R63" s="78"/>
      <c r="S63" s="34"/>
      <c r="T63" s="34"/>
      <c r="U63" s="34"/>
      <c r="V63" s="56">
        <f t="shared" si="4"/>
        <v>0</v>
      </c>
      <c r="W63" s="111"/>
    </row>
    <row r="64" spans="1:23" ht="12.75" customHeight="1" x14ac:dyDescent="0.25">
      <c r="A64" s="54"/>
      <c r="B64" s="75">
        <v>138947</v>
      </c>
      <c r="C64" s="75" t="s">
        <v>136</v>
      </c>
      <c r="D64" s="77" t="s">
        <v>99</v>
      </c>
      <c r="E64" s="78"/>
      <c r="F64" s="34"/>
      <c r="G64" s="34"/>
      <c r="H64" s="34"/>
      <c r="I64" s="34"/>
      <c r="J64" s="34"/>
      <c r="K64" s="73"/>
      <c r="L64" s="34"/>
      <c r="M64" s="56">
        <f t="shared" si="3"/>
        <v>0</v>
      </c>
      <c r="N64" s="79"/>
      <c r="O64" s="75">
        <v>138947</v>
      </c>
      <c r="P64" s="75" t="s">
        <v>136</v>
      </c>
      <c r="Q64" s="77" t="s">
        <v>99</v>
      </c>
      <c r="R64" s="78"/>
      <c r="S64" s="34"/>
      <c r="T64" s="34"/>
      <c r="U64" s="34"/>
      <c r="V64" s="56">
        <f t="shared" si="4"/>
        <v>0</v>
      </c>
      <c r="W64" s="111"/>
    </row>
    <row r="65" spans="1:23" ht="12.75" customHeight="1" x14ac:dyDescent="0.25">
      <c r="A65" s="54"/>
      <c r="B65" s="75">
        <v>138748</v>
      </c>
      <c r="C65" s="75" t="s">
        <v>136</v>
      </c>
      <c r="D65" s="77" t="s">
        <v>100</v>
      </c>
      <c r="E65" s="78"/>
      <c r="F65" s="34"/>
      <c r="G65" s="34"/>
      <c r="H65" s="34"/>
      <c r="I65" s="34"/>
      <c r="J65" s="34"/>
      <c r="K65" s="73"/>
      <c r="L65" s="34"/>
      <c r="M65" s="56">
        <f t="shared" si="3"/>
        <v>0</v>
      </c>
      <c r="N65" s="79"/>
      <c r="O65" s="75">
        <v>138748</v>
      </c>
      <c r="P65" s="75" t="s">
        <v>136</v>
      </c>
      <c r="Q65" s="77" t="s">
        <v>100</v>
      </c>
      <c r="R65" s="78"/>
      <c r="S65" s="34"/>
      <c r="T65" s="34"/>
      <c r="U65" s="34"/>
      <c r="V65" s="56">
        <f t="shared" si="4"/>
        <v>0</v>
      </c>
      <c r="W65" s="111"/>
    </row>
    <row r="66" spans="1:23" ht="12.75" customHeight="1" x14ac:dyDescent="0.25">
      <c r="A66" s="54"/>
      <c r="B66" s="75">
        <v>104713</v>
      </c>
      <c r="C66" s="75" t="s">
        <v>136</v>
      </c>
      <c r="D66" s="77" t="s">
        <v>101</v>
      </c>
      <c r="E66" s="78"/>
      <c r="F66" s="34"/>
      <c r="G66" s="34"/>
      <c r="H66" s="34"/>
      <c r="I66" s="34"/>
      <c r="J66" s="34"/>
      <c r="K66" s="73"/>
      <c r="L66" s="34"/>
      <c r="M66" s="56">
        <f t="shared" si="3"/>
        <v>0</v>
      </c>
      <c r="N66" s="79"/>
      <c r="O66" s="75">
        <v>104713</v>
      </c>
      <c r="P66" s="75" t="s">
        <v>136</v>
      </c>
      <c r="Q66" s="77" t="s">
        <v>101</v>
      </c>
      <c r="R66" s="78"/>
      <c r="S66" s="34"/>
      <c r="T66" s="34"/>
      <c r="U66" s="34"/>
      <c r="V66" s="56">
        <f t="shared" si="4"/>
        <v>0</v>
      </c>
      <c r="W66" s="111"/>
    </row>
    <row r="67" spans="1:23" ht="12.75" customHeight="1" x14ac:dyDescent="0.25">
      <c r="A67" s="54"/>
      <c r="B67" s="75">
        <v>138866</v>
      </c>
      <c r="C67" s="75" t="s">
        <v>136</v>
      </c>
      <c r="D67" s="77" t="s">
        <v>102</v>
      </c>
      <c r="E67" s="78"/>
      <c r="F67" s="34"/>
      <c r="G67" s="34"/>
      <c r="H67" s="34"/>
      <c r="I67" s="34"/>
      <c r="J67" s="34"/>
      <c r="K67" s="73"/>
      <c r="L67" s="34"/>
      <c r="M67" s="56">
        <f t="shared" si="3"/>
        <v>0</v>
      </c>
      <c r="N67" s="79"/>
      <c r="O67" s="75">
        <v>138866</v>
      </c>
      <c r="P67" s="75" t="s">
        <v>136</v>
      </c>
      <c r="Q67" s="77" t="s">
        <v>102</v>
      </c>
      <c r="R67" s="78"/>
      <c r="S67" s="34"/>
      <c r="T67" s="34"/>
      <c r="U67" s="34"/>
      <c r="V67" s="56">
        <f t="shared" si="4"/>
        <v>0</v>
      </c>
      <c r="W67" s="111"/>
    </row>
    <row r="68" spans="1:23" ht="12.75" customHeight="1" x14ac:dyDescent="0.25">
      <c r="A68" s="54"/>
      <c r="B68" s="75">
        <v>138280</v>
      </c>
      <c r="C68" s="75" t="s">
        <v>136</v>
      </c>
      <c r="D68" s="77" t="s">
        <v>103</v>
      </c>
      <c r="E68" s="78"/>
      <c r="F68" s="34"/>
      <c r="G68" s="34"/>
      <c r="H68" s="34"/>
      <c r="I68" s="34"/>
      <c r="J68" s="34"/>
      <c r="K68" s="73"/>
      <c r="L68" s="34"/>
      <c r="M68" s="56">
        <f t="shared" si="3"/>
        <v>0</v>
      </c>
      <c r="N68" s="79"/>
      <c r="O68" s="75">
        <v>138280</v>
      </c>
      <c r="P68" s="75" t="s">
        <v>136</v>
      </c>
      <c r="Q68" s="77" t="s">
        <v>103</v>
      </c>
      <c r="R68" s="78"/>
      <c r="S68" s="34"/>
      <c r="T68" s="34"/>
      <c r="U68" s="34"/>
      <c r="V68" s="56">
        <f t="shared" si="4"/>
        <v>0</v>
      </c>
      <c r="W68" s="111"/>
    </row>
    <row r="69" spans="1:23" ht="12.75" customHeight="1" x14ac:dyDescent="0.25">
      <c r="A69" s="54"/>
      <c r="B69" s="75">
        <v>139036</v>
      </c>
      <c r="C69" s="75" t="s">
        <v>136</v>
      </c>
      <c r="D69" s="77" t="s">
        <v>104</v>
      </c>
      <c r="E69" s="78"/>
      <c r="F69" s="34"/>
      <c r="G69" s="34"/>
      <c r="H69" s="34"/>
      <c r="I69" s="34"/>
      <c r="J69" s="34"/>
      <c r="K69" s="73"/>
      <c r="L69" s="34"/>
      <c r="M69" s="56">
        <f t="shared" si="3"/>
        <v>0</v>
      </c>
      <c r="N69" s="79"/>
      <c r="O69" s="75">
        <v>139036</v>
      </c>
      <c r="P69" s="75" t="s">
        <v>136</v>
      </c>
      <c r="Q69" s="77" t="s">
        <v>104</v>
      </c>
      <c r="R69" s="78"/>
      <c r="S69" s="34"/>
      <c r="T69" s="34"/>
      <c r="U69" s="34"/>
      <c r="V69" s="56">
        <f t="shared" si="4"/>
        <v>0</v>
      </c>
      <c r="W69" s="111"/>
    </row>
    <row r="70" spans="1:23" ht="12.75" customHeight="1" x14ac:dyDescent="0.25">
      <c r="A70" s="54"/>
      <c r="B70" s="75">
        <v>114129</v>
      </c>
      <c r="C70" s="75" t="s">
        <v>136</v>
      </c>
      <c r="D70" s="77" t="s">
        <v>105</v>
      </c>
      <c r="E70" s="78"/>
      <c r="F70" s="34"/>
      <c r="G70" s="34"/>
      <c r="H70" s="34"/>
      <c r="I70" s="34"/>
      <c r="J70" s="34"/>
      <c r="K70" s="73"/>
      <c r="L70" s="34"/>
      <c r="M70" s="56">
        <f t="shared" si="3"/>
        <v>0</v>
      </c>
      <c r="N70" s="79"/>
      <c r="O70" s="75">
        <v>114129</v>
      </c>
      <c r="P70" s="75" t="s">
        <v>136</v>
      </c>
      <c r="Q70" s="77" t="s">
        <v>105</v>
      </c>
      <c r="R70" s="78"/>
      <c r="S70" s="34"/>
      <c r="T70" s="34"/>
      <c r="U70" s="34"/>
      <c r="V70" s="56">
        <f t="shared" si="4"/>
        <v>0</v>
      </c>
      <c r="W70" s="111"/>
    </row>
    <row r="71" spans="1:23" ht="12.75" customHeight="1" x14ac:dyDescent="0.25">
      <c r="A71" s="54"/>
      <c r="B71" s="75">
        <v>138794</v>
      </c>
      <c r="C71" s="75" t="s">
        <v>136</v>
      </c>
      <c r="D71" s="77" t="s">
        <v>106</v>
      </c>
      <c r="E71" s="78"/>
      <c r="F71" s="34"/>
      <c r="G71" s="34"/>
      <c r="H71" s="34"/>
      <c r="I71" s="34"/>
      <c r="J71" s="34"/>
      <c r="K71" s="73"/>
      <c r="L71" s="34"/>
      <c r="M71" s="56">
        <f t="shared" si="3"/>
        <v>0</v>
      </c>
      <c r="N71" s="79"/>
      <c r="O71" s="75">
        <v>138794</v>
      </c>
      <c r="P71" s="75" t="s">
        <v>136</v>
      </c>
      <c r="Q71" s="77" t="s">
        <v>106</v>
      </c>
      <c r="R71" s="78"/>
      <c r="S71" s="34"/>
      <c r="T71" s="34"/>
      <c r="U71" s="34"/>
      <c r="V71" s="56">
        <f t="shared" si="4"/>
        <v>0</v>
      </c>
      <c r="W71" s="111"/>
    </row>
    <row r="72" spans="1:23" ht="12.75" customHeight="1" x14ac:dyDescent="0.25">
      <c r="A72" s="54"/>
      <c r="B72" s="75">
        <v>145493</v>
      </c>
      <c r="C72" s="75" t="s">
        <v>136</v>
      </c>
      <c r="D72" s="77" t="s">
        <v>107</v>
      </c>
      <c r="E72" s="78"/>
      <c r="F72" s="34"/>
      <c r="G72" s="34"/>
      <c r="H72" s="34"/>
      <c r="I72" s="34"/>
      <c r="J72" s="34"/>
      <c r="K72" s="73"/>
      <c r="L72" s="34"/>
      <c r="M72" s="56">
        <f t="shared" si="3"/>
        <v>0</v>
      </c>
      <c r="N72" s="79"/>
      <c r="O72" s="75">
        <v>145493</v>
      </c>
      <c r="P72" s="75" t="s">
        <v>136</v>
      </c>
      <c r="Q72" s="77" t="s">
        <v>107</v>
      </c>
      <c r="R72" s="78"/>
      <c r="S72" s="34"/>
      <c r="T72" s="34"/>
      <c r="U72" s="34"/>
      <c r="V72" s="56">
        <f t="shared" si="4"/>
        <v>0</v>
      </c>
      <c r="W72" s="111"/>
    </row>
    <row r="73" spans="1:23" ht="12.75" customHeight="1" x14ac:dyDescent="0.25">
      <c r="A73" s="54"/>
      <c r="B73" s="75">
        <v>138334</v>
      </c>
      <c r="C73" s="75" t="s">
        <v>136</v>
      </c>
      <c r="D73" s="77" t="s">
        <v>108</v>
      </c>
      <c r="E73" s="78"/>
      <c r="F73" s="34"/>
      <c r="G73" s="34"/>
      <c r="H73" s="34"/>
      <c r="I73" s="34"/>
      <c r="J73" s="34"/>
      <c r="K73" s="73"/>
      <c r="L73" s="34"/>
      <c r="M73" s="56">
        <f t="shared" si="3"/>
        <v>0</v>
      </c>
      <c r="N73" s="79"/>
      <c r="O73" s="75">
        <v>138334</v>
      </c>
      <c r="P73" s="75" t="s">
        <v>136</v>
      </c>
      <c r="Q73" s="77" t="s">
        <v>108</v>
      </c>
      <c r="R73" s="78"/>
      <c r="S73" s="34"/>
      <c r="T73" s="34"/>
      <c r="U73" s="34"/>
      <c r="V73" s="56">
        <f t="shared" si="4"/>
        <v>0</v>
      </c>
      <c r="W73" s="111"/>
    </row>
    <row r="74" spans="1:23" ht="12.75" customHeight="1" x14ac:dyDescent="0.25">
      <c r="A74" s="54"/>
      <c r="B74" s="75">
        <v>138929</v>
      </c>
      <c r="C74" s="75" t="s">
        <v>136</v>
      </c>
      <c r="D74" s="77" t="s">
        <v>109</v>
      </c>
      <c r="E74" s="78"/>
      <c r="F74" s="34"/>
      <c r="G74" s="34"/>
      <c r="H74" s="34"/>
      <c r="I74" s="34"/>
      <c r="J74" s="34"/>
      <c r="K74" s="73"/>
      <c r="L74" s="34"/>
      <c r="M74" s="56">
        <f t="shared" si="3"/>
        <v>0</v>
      </c>
      <c r="N74" s="79"/>
      <c r="O74" s="75">
        <v>138929</v>
      </c>
      <c r="P74" s="75" t="s">
        <v>136</v>
      </c>
      <c r="Q74" s="77" t="s">
        <v>109</v>
      </c>
      <c r="R74" s="78"/>
      <c r="S74" s="34"/>
      <c r="T74" s="34"/>
      <c r="U74" s="34"/>
      <c r="V74" s="56">
        <f t="shared" si="4"/>
        <v>0</v>
      </c>
      <c r="W74" s="111"/>
    </row>
    <row r="75" spans="1:23" ht="12.75" customHeight="1" x14ac:dyDescent="0.25">
      <c r="A75" s="54"/>
      <c r="B75" s="75">
        <v>138758</v>
      </c>
      <c r="C75" s="75" t="s">
        <v>136</v>
      </c>
      <c r="D75" s="77" t="s">
        <v>110</v>
      </c>
      <c r="E75" s="78"/>
      <c r="F75" s="34"/>
      <c r="G75" s="34"/>
      <c r="H75" s="34"/>
      <c r="I75" s="34"/>
      <c r="J75" s="34"/>
      <c r="K75" s="73"/>
      <c r="L75" s="34"/>
      <c r="M75" s="56">
        <f t="shared" si="3"/>
        <v>0</v>
      </c>
      <c r="N75" s="79"/>
      <c r="O75" s="75">
        <v>138758</v>
      </c>
      <c r="P75" s="75" t="s">
        <v>136</v>
      </c>
      <c r="Q75" s="77" t="s">
        <v>110</v>
      </c>
      <c r="R75" s="78"/>
      <c r="S75" s="34"/>
      <c r="T75" s="34"/>
      <c r="U75" s="34"/>
      <c r="V75" s="56">
        <f t="shared" si="4"/>
        <v>0</v>
      </c>
      <c r="W75" s="111"/>
    </row>
    <row r="76" spans="1:23" ht="12.75" customHeight="1" x14ac:dyDescent="0.25">
      <c r="A76" s="54"/>
      <c r="B76" s="75">
        <v>120131</v>
      </c>
      <c r="C76" s="75" t="s">
        <v>136</v>
      </c>
      <c r="D76" s="77" t="s">
        <v>111</v>
      </c>
      <c r="E76" s="78"/>
      <c r="F76" s="34"/>
      <c r="G76" s="34"/>
      <c r="H76" s="34"/>
      <c r="I76" s="34"/>
      <c r="J76" s="34"/>
      <c r="K76" s="73"/>
      <c r="L76" s="34"/>
      <c r="M76" s="56">
        <f t="shared" si="3"/>
        <v>0</v>
      </c>
      <c r="N76" s="79"/>
      <c r="O76" s="75">
        <v>120131</v>
      </c>
      <c r="P76" s="75" t="s">
        <v>136</v>
      </c>
      <c r="Q76" s="77" t="s">
        <v>111</v>
      </c>
      <c r="R76" s="78"/>
      <c r="S76" s="34"/>
      <c r="T76" s="34"/>
      <c r="U76" s="34"/>
      <c r="V76" s="56">
        <f t="shared" si="4"/>
        <v>0</v>
      </c>
      <c r="W76" s="111"/>
    </row>
    <row r="77" spans="1:23" ht="12.75" customHeight="1" x14ac:dyDescent="0.25">
      <c r="A77" s="54"/>
      <c r="B77" s="75">
        <v>138357</v>
      </c>
      <c r="C77" s="75" t="s">
        <v>136</v>
      </c>
      <c r="D77" s="77" t="s">
        <v>112</v>
      </c>
      <c r="E77" s="78"/>
      <c r="F77" s="34"/>
      <c r="G77" s="34"/>
      <c r="H77" s="34"/>
      <c r="I77" s="34"/>
      <c r="J77" s="34"/>
      <c r="K77" s="73"/>
      <c r="L77" s="34"/>
      <c r="M77" s="56">
        <f t="shared" si="3"/>
        <v>0</v>
      </c>
      <c r="N77" s="79"/>
      <c r="O77" s="75">
        <v>138357</v>
      </c>
      <c r="P77" s="75" t="s">
        <v>136</v>
      </c>
      <c r="Q77" s="77" t="s">
        <v>112</v>
      </c>
      <c r="R77" s="78"/>
      <c r="S77" s="34"/>
      <c r="T77" s="34"/>
      <c r="U77" s="34"/>
      <c r="V77" s="56">
        <f t="shared" si="4"/>
        <v>0</v>
      </c>
      <c r="W77" s="111"/>
    </row>
    <row r="78" spans="1:23" ht="12.75" customHeight="1" x14ac:dyDescent="0.25">
      <c r="A78" s="74"/>
      <c r="B78" s="75">
        <v>120838</v>
      </c>
      <c r="C78" s="75" t="s">
        <v>136</v>
      </c>
      <c r="D78" s="77" t="s">
        <v>113</v>
      </c>
      <c r="E78" s="78"/>
      <c r="F78" s="34"/>
      <c r="G78" s="34"/>
      <c r="H78" s="34"/>
      <c r="I78" s="34"/>
      <c r="J78" s="34"/>
      <c r="K78" s="73"/>
      <c r="L78" s="34"/>
      <c r="M78" s="56">
        <f t="shared" si="3"/>
        <v>0</v>
      </c>
      <c r="N78" s="79"/>
      <c r="O78" s="75">
        <v>120838</v>
      </c>
      <c r="P78" s="75" t="s">
        <v>136</v>
      </c>
      <c r="Q78" s="77" t="s">
        <v>113</v>
      </c>
      <c r="R78" s="78"/>
      <c r="S78" s="34"/>
      <c r="T78" s="34"/>
      <c r="U78" s="34"/>
      <c r="V78" s="56">
        <f t="shared" si="4"/>
        <v>0</v>
      </c>
      <c r="W78" s="111"/>
    </row>
    <row r="79" spans="1:23" ht="12.75" customHeight="1" x14ac:dyDescent="0.25">
      <c r="A79" s="74"/>
      <c r="B79" s="75">
        <v>139029</v>
      </c>
      <c r="C79" s="75" t="s">
        <v>136</v>
      </c>
      <c r="D79" s="77" t="s">
        <v>114</v>
      </c>
      <c r="E79" s="78"/>
      <c r="F79" s="34"/>
      <c r="G79" s="34"/>
      <c r="H79" s="34"/>
      <c r="I79" s="34"/>
      <c r="J79" s="34"/>
      <c r="K79" s="73"/>
      <c r="L79" s="34"/>
      <c r="M79" s="56">
        <f t="shared" si="3"/>
        <v>0</v>
      </c>
      <c r="N79" s="79"/>
      <c r="O79" s="75">
        <v>139029</v>
      </c>
      <c r="P79" s="75" t="s">
        <v>136</v>
      </c>
      <c r="Q79" s="77" t="s">
        <v>114</v>
      </c>
      <c r="R79" s="78"/>
      <c r="S79" s="34"/>
      <c r="T79" s="34"/>
      <c r="U79" s="34"/>
      <c r="V79" s="56">
        <f t="shared" si="4"/>
        <v>0</v>
      </c>
      <c r="W79" s="111"/>
    </row>
    <row r="80" spans="1:23" ht="12.75" customHeight="1" x14ac:dyDescent="0.25">
      <c r="A80" s="74"/>
      <c r="B80" s="75">
        <v>120339</v>
      </c>
      <c r="C80" s="75" t="s">
        <v>136</v>
      </c>
      <c r="D80" s="77" t="s">
        <v>115</v>
      </c>
      <c r="E80" s="78"/>
      <c r="F80" s="34"/>
      <c r="G80" s="34"/>
      <c r="H80" s="34"/>
      <c r="I80" s="34"/>
      <c r="J80" s="34"/>
      <c r="K80" s="73"/>
      <c r="L80" s="34"/>
      <c r="M80" s="56">
        <f t="shared" si="3"/>
        <v>0</v>
      </c>
      <c r="N80" s="79"/>
      <c r="O80" s="75">
        <v>120339</v>
      </c>
      <c r="P80" s="75" t="s">
        <v>136</v>
      </c>
      <c r="Q80" s="77" t="s">
        <v>115</v>
      </c>
      <c r="R80" s="78"/>
      <c r="S80" s="34"/>
      <c r="T80" s="34"/>
      <c r="U80" s="34"/>
      <c r="V80" s="56">
        <f t="shared" si="4"/>
        <v>0</v>
      </c>
      <c r="W80" s="111"/>
    </row>
    <row r="81" spans="1:23" ht="12.75" customHeight="1" x14ac:dyDescent="0.25">
      <c r="A81" s="74"/>
      <c r="B81" s="75">
        <v>138793</v>
      </c>
      <c r="C81" s="75" t="s">
        <v>136</v>
      </c>
      <c r="D81" s="77" t="s">
        <v>116</v>
      </c>
      <c r="E81" s="78"/>
      <c r="F81" s="34"/>
      <c r="G81" s="34"/>
      <c r="H81" s="34"/>
      <c r="I81" s="34"/>
      <c r="J81" s="34"/>
      <c r="K81" s="73"/>
      <c r="L81" s="34"/>
      <c r="M81" s="56">
        <f t="shared" si="3"/>
        <v>0</v>
      </c>
      <c r="N81" s="79"/>
      <c r="O81" s="75">
        <v>138793</v>
      </c>
      <c r="P81" s="75" t="s">
        <v>136</v>
      </c>
      <c r="Q81" s="77" t="s">
        <v>116</v>
      </c>
      <c r="R81" s="78"/>
      <c r="S81" s="34"/>
      <c r="T81" s="34"/>
      <c r="U81" s="34"/>
      <c r="V81" s="56">
        <f t="shared" si="4"/>
        <v>0</v>
      </c>
      <c r="W81" s="111"/>
    </row>
    <row r="82" spans="1:23" ht="12.75" customHeight="1" x14ac:dyDescent="0.25">
      <c r="A82" s="74"/>
      <c r="B82" s="75">
        <v>138340</v>
      </c>
      <c r="C82" s="75" t="s">
        <v>136</v>
      </c>
      <c r="D82" s="77" t="s">
        <v>117</v>
      </c>
      <c r="E82" s="78"/>
      <c r="F82" s="34"/>
      <c r="G82" s="34"/>
      <c r="H82" s="34"/>
      <c r="I82" s="34"/>
      <c r="J82" s="34"/>
      <c r="K82" s="73"/>
      <c r="L82" s="34"/>
      <c r="M82" s="56">
        <f t="shared" si="3"/>
        <v>0</v>
      </c>
      <c r="N82" s="79"/>
      <c r="O82" s="75">
        <v>138340</v>
      </c>
      <c r="P82" s="75" t="s">
        <v>136</v>
      </c>
      <c r="Q82" s="77" t="s">
        <v>117</v>
      </c>
      <c r="R82" s="78"/>
      <c r="S82" s="34"/>
      <c r="T82" s="34"/>
      <c r="U82" s="34"/>
      <c r="V82" s="56">
        <f t="shared" si="4"/>
        <v>0</v>
      </c>
      <c r="W82" s="111"/>
    </row>
    <row r="83" spans="1:23" ht="12.75" customHeight="1" x14ac:dyDescent="0.25">
      <c r="A83" s="74"/>
      <c r="B83" s="75">
        <v>138949</v>
      </c>
      <c r="C83" s="75" t="s">
        <v>136</v>
      </c>
      <c r="D83" s="77" t="s">
        <v>118</v>
      </c>
      <c r="E83" s="78"/>
      <c r="F83" s="34"/>
      <c r="G83" s="34"/>
      <c r="H83" s="34"/>
      <c r="I83" s="34"/>
      <c r="J83" s="34"/>
      <c r="K83" s="73"/>
      <c r="L83" s="34"/>
      <c r="M83" s="56">
        <f t="shared" si="3"/>
        <v>0</v>
      </c>
      <c r="N83" s="79"/>
      <c r="O83" s="75">
        <v>138949</v>
      </c>
      <c r="P83" s="75" t="s">
        <v>136</v>
      </c>
      <c r="Q83" s="77" t="s">
        <v>118</v>
      </c>
      <c r="R83" s="78"/>
      <c r="S83" s="34"/>
      <c r="T83" s="34"/>
      <c r="U83" s="34"/>
      <c r="V83" s="56">
        <f t="shared" si="4"/>
        <v>0</v>
      </c>
      <c r="W83" s="111"/>
    </row>
    <row r="84" spans="1:23" ht="12.75" customHeight="1" x14ac:dyDescent="0.25">
      <c r="A84" s="74"/>
      <c r="B84" s="75">
        <v>120634</v>
      </c>
      <c r="C84" s="75" t="s">
        <v>136</v>
      </c>
      <c r="D84" s="77" t="s">
        <v>119</v>
      </c>
      <c r="E84" s="78"/>
      <c r="F84" s="34"/>
      <c r="G84" s="34"/>
      <c r="H84" s="34"/>
      <c r="I84" s="34"/>
      <c r="J84" s="34"/>
      <c r="K84" s="73"/>
      <c r="L84" s="34"/>
      <c r="M84" s="56">
        <f t="shared" si="3"/>
        <v>0</v>
      </c>
      <c r="N84" s="79"/>
      <c r="O84" s="75">
        <v>120634</v>
      </c>
      <c r="P84" s="75" t="s">
        <v>136</v>
      </c>
      <c r="Q84" s="77" t="s">
        <v>119</v>
      </c>
      <c r="R84" s="78"/>
      <c r="S84" s="34"/>
      <c r="T84" s="34"/>
      <c r="U84" s="34"/>
      <c r="V84" s="56">
        <f t="shared" si="4"/>
        <v>0</v>
      </c>
      <c r="W84" s="111"/>
    </row>
    <row r="85" spans="1:23" ht="12.75" customHeight="1" x14ac:dyDescent="0.25">
      <c r="A85" s="74"/>
      <c r="B85" s="75">
        <v>138819</v>
      </c>
      <c r="C85" s="75" t="s">
        <v>136</v>
      </c>
      <c r="D85" s="77" t="s">
        <v>120</v>
      </c>
      <c r="E85" s="78"/>
      <c r="F85" s="34"/>
      <c r="G85" s="34"/>
      <c r="H85" s="34"/>
      <c r="I85" s="34"/>
      <c r="J85" s="34"/>
      <c r="K85" s="73"/>
      <c r="L85" s="34"/>
      <c r="M85" s="56">
        <f t="shared" si="3"/>
        <v>0</v>
      </c>
      <c r="N85" s="79"/>
      <c r="O85" s="75">
        <v>138819</v>
      </c>
      <c r="P85" s="75" t="s">
        <v>136</v>
      </c>
      <c r="Q85" s="77" t="s">
        <v>120</v>
      </c>
      <c r="R85" s="78"/>
      <c r="S85" s="34"/>
      <c r="T85" s="34"/>
      <c r="U85" s="34"/>
      <c r="V85" s="56">
        <f t="shared" si="4"/>
        <v>0</v>
      </c>
      <c r="W85" s="111"/>
    </row>
    <row r="86" spans="1:23" ht="12.75" customHeight="1" x14ac:dyDescent="0.25">
      <c r="A86" s="74"/>
      <c r="B86" s="75">
        <v>138263</v>
      </c>
      <c r="C86" s="75" t="s">
        <v>136</v>
      </c>
      <c r="D86" s="77" t="s">
        <v>121</v>
      </c>
      <c r="E86" s="78"/>
      <c r="F86" s="34"/>
      <c r="G86" s="34"/>
      <c r="H86" s="34"/>
      <c r="I86" s="34"/>
      <c r="J86" s="34"/>
      <c r="K86" s="73"/>
      <c r="L86" s="34"/>
      <c r="M86" s="56">
        <f t="shared" si="3"/>
        <v>0</v>
      </c>
      <c r="N86" s="79"/>
      <c r="O86" s="75">
        <v>138263</v>
      </c>
      <c r="P86" s="75" t="s">
        <v>136</v>
      </c>
      <c r="Q86" s="77" t="s">
        <v>121</v>
      </c>
      <c r="R86" s="78"/>
      <c r="S86" s="34"/>
      <c r="T86" s="34"/>
      <c r="U86" s="34"/>
      <c r="V86" s="56">
        <f t="shared" si="4"/>
        <v>0</v>
      </c>
      <c r="W86" s="111"/>
    </row>
    <row r="87" spans="1:23" ht="12.75" customHeight="1" x14ac:dyDescent="0.25">
      <c r="A87" s="74"/>
      <c r="B87" s="75">
        <v>138806</v>
      </c>
      <c r="C87" s="75" t="s">
        <v>136</v>
      </c>
      <c r="D87" s="77" t="s">
        <v>122</v>
      </c>
      <c r="E87" s="78"/>
      <c r="F87" s="34"/>
      <c r="G87" s="34"/>
      <c r="H87" s="34"/>
      <c r="I87" s="34"/>
      <c r="J87" s="34"/>
      <c r="K87" s="73"/>
      <c r="L87" s="34"/>
      <c r="M87" s="56">
        <f t="shared" si="3"/>
        <v>0</v>
      </c>
      <c r="N87" s="79"/>
      <c r="O87" s="75">
        <v>138806</v>
      </c>
      <c r="P87" s="75" t="s">
        <v>136</v>
      </c>
      <c r="Q87" s="77" t="s">
        <v>122</v>
      </c>
      <c r="R87" s="78"/>
      <c r="S87" s="34"/>
      <c r="T87" s="34"/>
      <c r="U87" s="34"/>
      <c r="V87" s="56">
        <f t="shared" si="4"/>
        <v>0</v>
      </c>
      <c r="W87" s="111"/>
    </row>
    <row r="88" spans="1:23" ht="12.75" customHeight="1" x14ac:dyDescent="0.25">
      <c r="A88" s="74"/>
      <c r="B88" s="75">
        <v>119937</v>
      </c>
      <c r="C88" s="75" t="s">
        <v>136</v>
      </c>
      <c r="D88" s="77" t="s">
        <v>123</v>
      </c>
      <c r="E88" s="78"/>
      <c r="F88" s="34"/>
      <c r="G88" s="34"/>
      <c r="H88" s="34"/>
      <c r="I88" s="34"/>
      <c r="J88" s="34"/>
      <c r="K88" s="73"/>
      <c r="L88" s="34"/>
      <c r="M88" s="56">
        <f t="shared" si="3"/>
        <v>0</v>
      </c>
      <c r="N88" s="79"/>
      <c r="O88" s="75">
        <v>119937</v>
      </c>
      <c r="P88" s="75" t="s">
        <v>136</v>
      </c>
      <c r="Q88" s="77" t="s">
        <v>123</v>
      </c>
      <c r="R88" s="78"/>
      <c r="S88" s="34"/>
      <c r="T88" s="34"/>
      <c r="U88" s="34"/>
      <c r="V88" s="56">
        <f t="shared" si="4"/>
        <v>0</v>
      </c>
      <c r="W88" s="111"/>
    </row>
    <row r="89" spans="1:23" ht="12.75" customHeight="1" x14ac:dyDescent="0.25">
      <c r="A89" s="74"/>
      <c r="B89" s="75">
        <v>138867</v>
      </c>
      <c r="C89" s="75" t="s">
        <v>136</v>
      </c>
      <c r="D89" s="77" t="s">
        <v>124</v>
      </c>
      <c r="E89" s="78"/>
      <c r="F89" s="34"/>
      <c r="G89" s="34"/>
      <c r="H89" s="34"/>
      <c r="I89" s="34"/>
      <c r="J89" s="34"/>
      <c r="K89" s="73"/>
      <c r="L89" s="34"/>
      <c r="M89" s="56">
        <f t="shared" si="3"/>
        <v>0</v>
      </c>
      <c r="N89" s="79"/>
      <c r="O89" s="75">
        <v>138867</v>
      </c>
      <c r="P89" s="75" t="s">
        <v>136</v>
      </c>
      <c r="Q89" s="77" t="s">
        <v>124</v>
      </c>
      <c r="R89" s="78"/>
      <c r="S89" s="34"/>
      <c r="T89" s="34"/>
      <c r="U89" s="34"/>
      <c r="V89" s="56">
        <f t="shared" si="4"/>
        <v>0</v>
      </c>
      <c r="W89" s="111"/>
    </row>
    <row r="90" spans="1:23" ht="12.75" customHeight="1" x14ac:dyDescent="0.25">
      <c r="A90" s="74"/>
      <c r="B90" s="75">
        <v>138850</v>
      </c>
      <c r="C90" s="75" t="s">
        <v>136</v>
      </c>
      <c r="D90" s="77" t="s">
        <v>125</v>
      </c>
      <c r="E90" s="78"/>
      <c r="F90" s="34"/>
      <c r="G90" s="34"/>
      <c r="H90" s="34"/>
      <c r="I90" s="34"/>
      <c r="J90" s="34"/>
      <c r="K90" s="73"/>
      <c r="L90" s="34"/>
      <c r="M90" s="56">
        <f t="shared" si="3"/>
        <v>0</v>
      </c>
      <c r="N90" s="79"/>
      <c r="O90" s="75">
        <v>138850</v>
      </c>
      <c r="P90" s="75" t="s">
        <v>136</v>
      </c>
      <c r="Q90" s="77" t="s">
        <v>125</v>
      </c>
      <c r="R90" s="78"/>
      <c r="S90" s="34"/>
      <c r="T90" s="34"/>
      <c r="U90" s="34"/>
      <c r="V90" s="56">
        <f t="shared" si="4"/>
        <v>0</v>
      </c>
      <c r="W90" s="111"/>
    </row>
    <row r="91" spans="1:23" ht="12.75" customHeight="1" x14ac:dyDescent="0.25">
      <c r="A91" s="74"/>
      <c r="B91" s="75">
        <v>133597</v>
      </c>
      <c r="C91" s="75" t="s">
        <v>136</v>
      </c>
      <c r="D91" s="77" t="s">
        <v>126</v>
      </c>
      <c r="E91" s="78"/>
      <c r="F91" s="34"/>
      <c r="G91" s="34"/>
      <c r="H91" s="34"/>
      <c r="I91" s="34"/>
      <c r="J91" s="34"/>
      <c r="K91" s="73"/>
      <c r="L91" s="34"/>
      <c r="M91" s="56">
        <f t="shared" si="3"/>
        <v>0</v>
      </c>
      <c r="N91" s="79"/>
      <c r="O91" s="75">
        <v>133597</v>
      </c>
      <c r="P91" s="75" t="s">
        <v>136</v>
      </c>
      <c r="Q91" s="77" t="s">
        <v>126</v>
      </c>
      <c r="R91" s="78"/>
      <c r="S91" s="34"/>
      <c r="T91" s="34"/>
      <c r="U91" s="34"/>
      <c r="V91" s="56">
        <f t="shared" si="4"/>
        <v>0</v>
      </c>
      <c r="W91" s="111"/>
    </row>
    <row r="92" spans="1:23" ht="12.75" customHeight="1" x14ac:dyDescent="0.25">
      <c r="A92" s="74"/>
      <c r="B92" s="75">
        <v>121071</v>
      </c>
      <c r="C92" s="75" t="s">
        <v>136</v>
      </c>
      <c r="D92" s="77" t="s">
        <v>127</v>
      </c>
      <c r="E92" s="78"/>
      <c r="F92" s="34"/>
      <c r="G92" s="34"/>
      <c r="H92" s="34"/>
      <c r="I92" s="34"/>
      <c r="J92" s="34"/>
      <c r="K92" s="73"/>
      <c r="L92" s="34"/>
      <c r="M92" s="56">
        <f t="shared" si="3"/>
        <v>0</v>
      </c>
      <c r="N92" s="79"/>
      <c r="O92" s="75">
        <v>121071</v>
      </c>
      <c r="P92" s="75" t="s">
        <v>136</v>
      </c>
      <c r="Q92" s="77" t="s">
        <v>127</v>
      </c>
      <c r="R92" s="78"/>
      <c r="S92" s="34"/>
      <c r="T92" s="34"/>
      <c r="U92" s="34"/>
      <c r="V92" s="56">
        <f t="shared" si="4"/>
        <v>0</v>
      </c>
      <c r="W92" s="111"/>
    </row>
    <row r="93" spans="1:23" ht="12.75" customHeight="1" x14ac:dyDescent="0.25">
      <c r="A93" s="74"/>
      <c r="B93" s="75">
        <v>184027</v>
      </c>
      <c r="C93" s="75" t="s">
        <v>136</v>
      </c>
      <c r="D93" s="77" t="s">
        <v>128</v>
      </c>
      <c r="E93" s="78"/>
      <c r="F93" s="34"/>
      <c r="G93" s="34"/>
      <c r="H93" s="34"/>
      <c r="I93" s="34"/>
      <c r="J93" s="34"/>
      <c r="K93" s="73"/>
      <c r="L93" s="34"/>
      <c r="M93" s="56">
        <f t="shared" si="3"/>
        <v>0</v>
      </c>
      <c r="N93" s="79"/>
      <c r="O93" s="75">
        <v>184027</v>
      </c>
      <c r="P93" s="75" t="s">
        <v>136</v>
      </c>
      <c r="Q93" s="77" t="s">
        <v>128</v>
      </c>
      <c r="R93" s="78"/>
      <c r="S93" s="34"/>
      <c r="T93" s="34"/>
      <c r="U93" s="34"/>
      <c r="V93" s="56">
        <f t="shared" si="4"/>
        <v>0</v>
      </c>
      <c r="W93" s="111"/>
    </row>
    <row r="94" spans="1:23" ht="12.75" customHeight="1" x14ac:dyDescent="0.25">
      <c r="A94" s="74"/>
      <c r="B94" s="75">
        <v>139022</v>
      </c>
      <c r="C94" s="75" t="s">
        <v>136</v>
      </c>
      <c r="D94" s="77" t="s">
        <v>129</v>
      </c>
      <c r="E94" s="78"/>
      <c r="F94" s="34"/>
      <c r="G94" s="34"/>
      <c r="H94" s="34"/>
      <c r="I94" s="34"/>
      <c r="J94" s="34"/>
      <c r="K94" s="73"/>
      <c r="L94" s="34"/>
      <c r="M94" s="56">
        <f t="shared" si="3"/>
        <v>0</v>
      </c>
      <c r="N94" s="79"/>
      <c r="O94" s="75">
        <v>139022</v>
      </c>
      <c r="P94" s="75" t="s">
        <v>136</v>
      </c>
      <c r="Q94" s="77" t="s">
        <v>129</v>
      </c>
      <c r="R94" s="78"/>
      <c r="S94" s="34"/>
      <c r="T94" s="34"/>
      <c r="U94" s="34"/>
      <c r="V94" s="56">
        <f t="shared" si="4"/>
        <v>0</v>
      </c>
      <c r="W94" s="111"/>
    </row>
    <row r="95" spans="1:23" ht="12.75" customHeight="1" x14ac:dyDescent="0.25">
      <c r="A95" s="74"/>
      <c r="B95" s="75">
        <v>145873</v>
      </c>
      <c r="C95" s="75" t="s">
        <v>136</v>
      </c>
      <c r="D95" s="77" t="s">
        <v>130</v>
      </c>
      <c r="E95" s="78"/>
      <c r="F95" s="34"/>
      <c r="G95" s="34"/>
      <c r="H95" s="34"/>
      <c r="I95" s="34"/>
      <c r="J95" s="34"/>
      <c r="K95" s="73"/>
      <c r="L95" s="34"/>
      <c r="M95" s="56">
        <f t="shared" si="3"/>
        <v>0</v>
      </c>
      <c r="N95" s="79"/>
      <c r="O95" s="75">
        <v>145873</v>
      </c>
      <c r="P95" s="75" t="s">
        <v>136</v>
      </c>
      <c r="Q95" s="77" t="s">
        <v>130</v>
      </c>
      <c r="R95" s="78"/>
      <c r="S95" s="34"/>
      <c r="T95" s="34"/>
      <c r="U95" s="34"/>
      <c r="V95" s="56">
        <f t="shared" si="4"/>
        <v>0</v>
      </c>
      <c r="W95" s="111"/>
    </row>
    <row r="96" spans="1:23" ht="12.75" customHeight="1" x14ac:dyDescent="0.25">
      <c r="A96" s="74"/>
      <c r="B96" s="75">
        <v>145870</v>
      </c>
      <c r="C96" s="75" t="s">
        <v>136</v>
      </c>
      <c r="D96" s="77" t="s">
        <v>131</v>
      </c>
      <c r="E96" s="78"/>
      <c r="F96" s="34"/>
      <c r="G96" s="34"/>
      <c r="H96" s="34"/>
      <c r="I96" s="34"/>
      <c r="J96" s="34"/>
      <c r="K96" s="73"/>
      <c r="L96" s="34"/>
      <c r="M96" s="56">
        <f t="shared" si="3"/>
        <v>0</v>
      </c>
      <c r="N96" s="79"/>
      <c r="O96" s="75">
        <v>145870</v>
      </c>
      <c r="P96" s="75" t="s">
        <v>136</v>
      </c>
      <c r="Q96" s="77" t="s">
        <v>131</v>
      </c>
      <c r="R96" s="78"/>
      <c r="S96" s="34"/>
      <c r="T96" s="34"/>
      <c r="U96" s="34"/>
      <c r="V96" s="56">
        <f t="shared" si="4"/>
        <v>0</v>
      </c>
      <c r="W96" s="111"/>
    </row>
    <row r="97" spans="1:23" ht="12.75" customHeight="1" x14ac:dyDescent="0.25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111"/>
    </row>
  </sheetData>
  <mergeCells count="153">
    <mergeCell ref="D16:H16"/>
    <mergeCell ref="D27:H27"/>
    <mergeCell ref="W37:W97"/>
    <mergeCell ref="D53:E53"/>
    <mergeCell ref="D37:V37"/>
    <mergeCell ref="D38:M38"/>
    <mergeCell ref="V39:V40"/>
    <mergeCell ref="Q52:R52"/>
    <mergeCell ref="Q53:R53"/>
    <mergeCell ref="Q54:R54"/>
    <mergeCell ref="Q85:R85"/>
    <mergeCell ref="Q78:R78"/>
    <mergeCell ref="Q79:R79"/>
    <mergeCell ref="Q80:R80"/>
    <mergeCell ref="Q81:R81"/>
    <mergeCell ref="Q82:R82"/>
    <mergeCell ref="Q83:R83"/>
    <mergeCell ref="Q84:R84"/>
    <mergeCell ref="Q76:R76"/>
    <mergeCell ref="G39:I39"/>
    <mergeCell ref="A1:A44"/>
    <mergeCell ref="D1:N1"/>
    <mergeCell ref="N2:N9"/>
    <mergeCell ref="L9:M9"/>
    <mergeCell ref="Q43:R43"/>
    <mergeCell ref="D39:E39"/>
    <mergeCell ref="D40:E40"/>
    <mergeCell ref="D41:E41"/>
    <mergeCell ref="D42:E42"/>
    <mergeCell ref="D43:E43"/>
    <mergeCell ref="M39:M40"/>
    <mergeCell ref="Q41:R41"/>
    <mergeCell ref="Q42:R42"/>
    <mergeCell ref="E2:L2"/>
    <mergeCell ref="E3:L3"/>
    <mergeCell ref="E4:L4"/>
    <mergeCell ref="E5:L5"/>
    <mergeCell ref="E6:L6"/>
    <mergeCell ref="I10:N36"/>
    <mergeCell ref="E7:L7"/>
    <mergeCell ref="D9:J9"/>
    <mergeCell ref="D26:E26"/>
    <mergeCell ref="D28:H28"/>
    <mergeCell ref="D36:E36"/>
    <mergeCell ref="E8:L8"/>
    <mergeCell ref="D10:H10"/>
    <mergeCell ref="D15:E15"/>
    <mergeCell ref="D17:H17"/>
    <mergeCell ref="Q77:R77"/>
    <mergeCell ref="Q65:R65"/>
    <mergeCell ref="Q66:R66"/>
    <mergeCell ref="Q67:R67"/>
    <mergeCell ref="Q68:R68"/>
    <mergeCell ref="Q69:R69"/>
    <mergeCell ref="Q70:R70"/>
    <mergeCell ref="Q39:R39"/>
    <mergeCell ref="Q38:V38"/>
    <mergeCell ref="Q40:R40"/>
    <mergeCell ref="Q55:R55"/>
    <mergeCell ref="Q56:R56"/>
    <mergeCell ref="Q57:R57"/>
    <mergeCell ref="Q58:R58"/>
    <mergeCell ref="Q59:R59"/>
    <mergeCell ref="Q74:R74"/>
    <mergeCell ref="Q75:R75"/>
    <mergeCell ref="Q60:R60"/>
    <mergeCell ref="Q61:R61"/>
    <mergeCell ref="Q62:R62"/>
    <mergeCell ref="Q63:R63"/>
    <mergeCell ref="D52:E52"/>
    <mergeCell ref="Q45:R45"/>
    <mergeCell ref="Q46:R46"/>
    <mergeCell ref="Q47:R47"/>
    <mergeCell ref="Q48:R48"/>
    <mergeCell ref="Q49:R49"/>
    <mergeCell ref="Q50:R50"/>
    <mergeCell ref="Q51:R51"/>
    <mergeCell ref="D49:E49"/>
    <mergeCell ref="D50:E50"/>
    <mergeCell ref="D51:E51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S39:U39"/>
    <mergeCell ref="S40:U40"/>
    <mergeCell ref="S41:U41"/>
    <mergeCell ref="S42:U42"/>
    <mergeCell ref="S43:U43"/>
    <mergeCell ref="D45:E45"/>
    <mergeCell ref="D46:E46"/>
    <mergeCell ref="D47:E47"/>
    <mergeCell ref="D48:E48"/>
    <mergeCell ref="G40:I40"/>
    <mergeCell ref="G41:I41"/>
    <mergeCell ref="G42:I42"/>
    <mergeCell ref="G43:I43"/>
    <mergeCell ref="D84:E84"/>
    <mergeCell ref="D85:E85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Q71:R71"/>
    <mergeCell ref="Q72:R72"/>
    <mergeCell ref="Q73:R73"/>
    <mergeCell ref="Q64:R64"/>
    <mergeCell ref="D66:E66"/>
    <mergeCell ref="D67:E67"/>
    <mergeCell ref="D68:E68"/>
    <mergeCell ref="A97:V97"/>
    <mergeCell ref="D93:E93"/>
    <mergeCell ref="Q93:R93"/>
    <mergeCell ref="D94:E94"/>
    <mergeCell ref="Q94:R94"/>
    <mergeCell ref="D95:E95"/>
    <mergeCell ref="Q95:R95"/>
    <mergeCell ref="D96:E96"/>
    <mergeCell ref="Q96:R96"/>
    <mergeCell ref="N38:N96"/>
    <mergeCell ref="D86:E86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D91:E91"/>
    <mergeCell ref="Q91:R91"/>
    <mergeCell ref="D92:E92"/>
    <mergeCell ref="Q92:R92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34"/>
  <sheetViews>
    <sheetView topLeftCell="A5" zoomScale="85" zoomScaleNormal="85" workbookViewId="0">
      <selection activeCell="B21" sqref="B21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6"/>
      <c r="B1" s="68"/>
      <c r="C1" s="6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70"/>
      <c r="P1" s="70"/>
    </row>
    <row r="2" spans="1:16" ht="54" x14ac:dyDescent="0.25">
      <c r="A2" s="76"/>
      <c r="B2" s="68"/>
      <c r="C2" s="68"/>
      <c r="D2" s="24" t="s">
        <v>3</v>
      </c>
      <c r="E2" s="118" t="s">
        <v>77</v>
      </c>
      <c r="F2" s="118"/>
      <c r="G2" s="118"/>
      <c r="H2" s="118"/>
      <c r="I2" s="118"/>
      <c r="J2" s="118"/>
      <c r="K2" s="118"/>
      <c r="L2" s="118"/>
      <c r="M2" s="25" t="s">
        <v>16</v>
      </c>
      <c r="N2" s="111"/>
      <c r="O2" s="70"/>
      <c r="P2" s="70"/>
    </row>
    <row r="3" spans="1:16" s="10" customFormat="1" ht="51" customHeight="1" x14ac:dyDescent="0.25">
      <c r="A3" s="76"/>
      <c r="B3" s="68"/>
      <c r="C3" s="68"/>
      <c r="D3" s="26">
        <v>1</v>
      </c>
      <c r="E3" s="119" t="str">
        <f>D15</f>
        <v>SOUS TOTAL DEMARRAGE DU MARCHE</v>
      </c>
      <c r="F3" s="119"/>
      <c r="G3" s="119"/>
      <c r="H3" s="119"/>
      <c r="I3" s="119"/>
      <c r="J3" s="119"/>
      <c r="K3" s="119"/>
      <c r="L3" s="119"/>
      <c r="M3" s="19">
        <f>F15</f>
        <v>0</v>
      </c>
      <c r="N3" s="111"/>
      <c r="O3" s="70"/>
      <c r="P3" s="70"/>
    </row>
    <row r="4" spans="1:16" s="10" customFormat="1" ht="51" customHeight="1" x14ac:dyDescent="0.25">
      <c r="A4" s="76"/>
      <c r="B4" s="68"/>
      <c r="C4" s="68"/>
      <c r="D4" s="26">
        <v>2</v>
      </c>
      <c r="E4" s="119"/>
      <c r="F4" s="119"/>
      <c r="G4" s="119"/>
      <c r="H4" s="119"/>
      <c r="I4" s="119"/>
      <c r="J4" s="119"/>
      <c r="K4" s="119"/>
      <c r="L4" s="119"/>
      <c r="M4" s="19"/>
      <c r="N4" s="111"/>
      <c r="O4" s="70"/>
      <c r="P4" s="70"/>
    </row>
    <row r="5" spans="1:16" s="10" customFormat="1" ht="51" customHeight="1" x14ac:dyDescent="0.25">
      <c r="A5" s="76"/>
      <c r="B5" s="68"/>
      <c r="C5" s="68"/>
      <c r="D5" s="26">
        <v>3</v>
      </c>
      <c r="E5" s="119" t="str">
        <f>D25</f>
        <v>SOUS-TOTAL CONDITIONS PARTICULIERES RELATIVES AU MANAGEMENT DU MARCHE</v>
      </c>
      <c r="F5" s="119"/>
      <c r="G5" s="119"/>
      <c r="H5" s="119"/>
      <c r="I5" s="119"/>
      <c r="J5" s="119"/>
      <c r="K5" s="119"/>
      <c r="L5" s="119"/>
      <c r="M5" s="19">
        <f>F25</f>
        <v>0</v>
      </c>
      <c r="N5" s="111"/>
      <c r="O5" s="70"/>
      <c r="P5" s="70"/>
    </row>
    <row r="6" spans="1:16" s="10" customFormat="1" ht="51" customHeight="1" x14ac:dyDescent="0.25">
      <c r="A6" s="76"/>
      <c r="B6" s="68"/>
      <c r="C6" s="68"/>
      <c r="D6" s="26">
        <v>4</v>
      </c>
      <c r="E6" s="119" t="str">
        <f>M28</f>
        <v>SOUS-TOTAL CONDITIONS RELATIVES A LA GESTION DE PERENNITE DES INSTALLATIONS</v>
      </c>
      <c r="F6" s="119"/>
      <c r="G6" s="119"/>
      <c r="H6" s="119"/>
      <c r="I6" s="119"/>
      <c r="J6" s="119"/>
      <c r="K6" s="119"/>
      <c r="L6" s="119"/>
      <c r="M6" s="19">
        <f>M30</f>
        <v>0</v>
      </c>
      <c r="N6" s="111"/>
      <c r="O6" s="70"/>
      <c r="P6" s="70"/>
    </row>
    <row r="7" spans="1:16" s="10" customFormat="1" ht="51" customHeight="1" x14ac:dyDescent="0.25">
      <c r="A7" s="76"/>
      <c r="B7" s="68"/>
      <c r="C7" s="68"/>
      <c r="D7" s="26">
        <v>5</v>
      </c>
      <c r="E7" s="119" t="str">
        <f>V28</f>
        <v>SOUS-TOTAL CONDITIONS RELATIVES A LA CONFORMITE FONCTIONNELLE DES INSTALLATIONS</v>
      </c>
      <c r="F7" s="119"/>
      <c r="G7" s="119"/>
      <c r="H7" s="119"/>
      <c r="I7" s="119"/>
      <c r="J7" s="119"/>
      <c r="K7" s="119"/>
      <c r="L7" s="119"/>
      <c r="M7" s="19">
        <f>V30</f>
        <v>0</v>
      </c>
      <c r="N7" s="111"/>
      <c r="O7" s="70"/>
      <c r="P7" s="70"/>
    </row>
    <row r="8" spans="1:16" s="10" customFormat="1" ht="23.25" x14ac:dyDescent="0.25">
      <c r="A8" s="76"/>
      <c r="B8" s="68"/>
      <c r="C8" s="68"/>
      <c r="D8" s="27"/>
      <c r="E8" s="97" t="s">
        <v>14</v>
      </c>
      <c r="F8" s="97"/>
      <c r="G8" s="97"/>
      <c r="H8" s="97"/>
      <c r="I8" s="97"/>
      <c r="J8" s="97"/>
      <c r="K8" s="97"/>
      <c r="L8" s="97"/>
      <c r="M8" s="28">
        <f>SUM(M3:M7)</f>
        <v>0</v>
      </c>
      <c r="N8" s="111"/>
      <c r="O8" s="70"/>
      <c r="P8" s="70"/>
    </row>
    <row r="9" spans="1:16" s="53" customFormat="1" ht="12.75" customHeight="1" x14ac:dyDescent="0.25">
      <c r="A9" s="76"/>
      <c r="B9" s="68"/>
      <c r="C9" s="68"/>
      <c r="D9" s="112"/>
      <c r="E9" s="112"/>
      <c r="F9" s="112"/>
      <c r="G9" s="112"/>
      <c r="H9" s="112"/>
      <c r="I9" s="112"/>
      <c r="J9" s="112"/>
      <c r="K9" s="67"/>
      <c r="L9" s="112"/>
      <c r="M9" s="112"/>
      <c r="N9" s="111"/>
      <c r="O9" s="70"/>
      <c r="P9" s="70"/>
    </row>
    <row r="10" spans="1:16" ht="15.75" x14ac:dyDescent="0.25">
      <c r="A10" s="76"/>
      <c r="B10" s="68"/>
      <c r="C10" s="68"/>
      <c r="D10" s="98" t="s">
        <v>18</v>
      </c>
      <c r="E10" s="99"/>
      <c r="F10" s="99"/>
      <c r="G10" s="99"/>
      <c r="H10" s="100"/>
      <c r="I10" s="120"/>
      <c r="J10" s="120"/>
      <c r="K10" s="120"/>
      <c r="L10" s="120"/>
      <c r="M10" s="120"/>
      <c r="N10" s="120"/>
      <c r="O10" s="71"/>
      <c r="P10" s="71"/>
    </row>
    <row r="11" spans="1:16" ht="30" customHeight="1" x14ac:dyDescent="0.25">
      <c r="A11" s="76"/>
      <c r="B11" s="68"/>
      <c r="C11" s="68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20"/>
      <c r="J11" s="120"/>
      <c r="K11" s="120"/>
      <c r="L11" s="120"/>
      <c r="M11" s="120"/>
      <c r="N11" s="120"/>
      <c r="O11" s="71"/>
      <c r="P11" s="71"/>
    </row>
    <row r="12" spans="1:16" ht="15" customHeight="1" x14ac:dyDescent="0.25">
      <c r="A12" s="76"/>
      <c r="B12" s="68"/>
      <c r="C12" s="68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20"/>
      <c r="J12" s="120"/>
      <c r="K12" s="120"/>
      <c r="L12" s="120"/>
      <c r="M12" s="120"/>
      <c r="N12" s="120"/>
      <c r="O12" s="71"/>
      <c r="P12" s="71"/>
    </row>
    <row r="13" spans="1:16" ht="15" customHeight="1" x14ac:dyDescent="0.25">
      <c r="A13" s="76"/>
      <c r="B13" s="68"/>
      <c r="C13" s="68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20"/>
      <c r="J13" s="120"/>
      <c r="K13" s="120"/>
      <c r="L13" s="120"/>
      <c r="M13" s="120"/>
      <c r="N13" s="120"/>
      <c r="O13" s="71"/>
      <c r="P13" s="71"/>
    </row>
    <row r="14" spans="1:16" ht="15" customHeight="1" x14ac:dyDescent="0.25">
      <c r="A14" s="76"/>
      <c r="B14" s="68"/>
      <c r="C14" s="68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20"/>
      <c r="J14" s="120"/>
      <c r="K14" s="120"/>
      <c r="L14" s="120"/>
      <c r="M14" s="120"/>
      <c r="N14" s="120"/>
      <c r="O14" s="71"/>
      <c r="P14" s="71"/>
    </row>
    <row r="15" spans="1:16" s="38" customFormat="1" ht="18" customHeight="1" x14ac:dyDescent="0.25">
      <c r="A15" s="76"/>
      <c r="B15" s="68"/>
      <c r="C15" s="68"/>
      <c r="D15" s="101" t="s">
        <v>24</v>
      </c>
      <c r="E15" s="101"/>
      <c r="F15" s="39">
        <f>SUM(F12:F14)</f>
        <v>0</v>
      </c>
      <c r="G15" s="40">
        <v>0.2</v>
      </c>
      <c r="H15" s="39">
        <f>SUM(H12:H14)</f>
        <v>0</v>
      </c>
      <c r="I15" s="120"/>
      <c r="J15" s="120"/>
      <c r="K15" s="120"/>
      <c r="L15" s="120"/>
      <c r="M15" s="120"/>
      <c r="N15" s="120"/>
      <c r="O15" s="71"/>
      <c r="P15" s="71"/>
    </row>
    <row r="16" spans="1:16" s="53" customFormat="1" ht="12.75" customHeight="1" x14ac:dyDescent="0.25">
      <c r="A16" s="76"/>
      <c r="B16" s="68"/>
      <c r="C16" s="68"/>
      <c r="D16" s="121"/>
      <c r="E16" s="121"/>
      <c r="F16" s="121"/>
      <c r="G16" s="121"/>
      <c r="H16" s="121"/>
      <c r="I16" s="120"/>
      <c r="J16" s="120"/>
      <c r="K16" s="120"/>
      <c r="L16" s="120"/>
      <c r="M16" s="120"/>
      <c r="N16" s="120"/>
      <c r="O16" s="71"/>
      <c r="P16" s="71"/>
    </row>
    <row r="17" spans="1:23" ht="15.75" x14ac:dyDescent="0.25">
      <c r="A17" s="76"/>
      <c r="B17" s="68"/>
      <c r="C17" s="68"/>
      <c r="D17" s="98" t="s">
        <v>40</v>
      </c>
      <c r="E17" s="99"/>
      <c r="F17" s="99"/>
      <c r="G17" s="99"/>
      <c r="H17" s="100"/>
      <c r="I17" s="120"/>
      <c r="J17" s="120"/>
      <c r="K17" s="120"/>
      <c r="L17" s="120"/>
      <c r="M17" s="120"/>
      <c r="N17" s="120"/>
      <c r="O17" s="71"/>
      <c r="P17" s="71"/>
    </row>
    <row r="18" spans="1:23" ht="41.25" customHeight="1" x14ac:dyDescent="0.25">
      <c r="A18" s="76"/>
      <c r="B18" s="68"/>
      <c r="C18" s="68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120"/>
      <c r="J18" s="120"/>
      <c r="K18" s="120"/>
      <c r="L18" s="120"/>
      <c r="M18" s="120"/>
      <c r="N18" s="120"/>
      <c r="O18" s="71"/>
      <c r="P18" s="71"/>
    </row>
    <row r="19" spans="1:23" ht="15" customHeight="1" x14ac:dyDescent="0.25">
      <c r="A19" s="76"/>
      <c r="B19" s="68"/>
      <c r="C19" s="68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120"/>
      <c r="J19" s="120"/>
      <c r="K19" s="120"/>
      <c r="L19" s="120"/>
      <c r="M19" s="120"/>
      <c r="N19" s="120"/>
      <c r="O19" s="71"/>
      <c r="P19" s="71"/>
    </row>
    <row r="20" spans="1:23" ht="15" customHeight="1" x14ac:dyDescent="0.25">
      <c r="A20" s="76"/>
      <c r="B20" s="68"/>
      <c r="C20" s="68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120"/>
      <c r="J20" s="120"/>
      <c r="K20" s="120"/>
      <c r="L20" s="120"/>
      <c r="M20" s="120"/>
      <c r="N20" s="120"/>
      <c r="O20" s="71"/>
      <c r="P20" s="71"/>
    </row>
    <row r="21" spans="1:23" ht="15" customHeight="1" x14ac:dyDescent="0.25">
      <c r="A21" s="76"/>
      <c r="B21" s="68"/>
      <c r="C21" s="68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120"/>
      <c r="J21" s="120"/>
      <c r="K21" s="120"/>
      <c r="L21" s="120"/>
      <c r="M21" s="120"/>
      <c r="N21" s="120"/>
      <c r="O21" s="71"/>
      <c r="P21" s="71"/>
    </row>
    <row r="22" spans="1:23" ht="15" customHeight="1" x14ac:dyDescent="0.25">
      <c r="A22" s="76"/>
      <c r="B22" s="68"/>
      <c r="C22" s="68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120"/>
      <c r="J22" s="120"/>
      <c r="K22" s="120"/>
      <c r="L22" s="120"/>
      <c r="M22" s="120"/>
      <c r="N22" s="120"/>
      <c r="O22" s="71"/>
      <c r="P22" s="71"/>
    </row>
    <row r="23" spans="1:23" ht="15" customHeight="1" x14ac:dyDescent="0.25">
      <c r="A23" s="76"/>
      <c r="B23" s="68"/>
      <c r="C23" s="68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120"/>
      <c r="J23" s="120"/>
      <c r="K23" s="120"/>
      <c r="L23" s="120"/>
      <c r="M23" s="120"/>
      <c r="N23" s="120"/>
      <c r="O23" s="71"/>
      <c r="P23" s="71"/>
    </row>
    <row r="24" spans="1:23" ht="15" customHeight="1" x14ac:dyDescent="0.25">
      <c r="A24" s="76"/>
      <c r="B24" s="68"/>
      <c r="C24" s="68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120"/>
      <c r="J24" s="120"/>
      <c r="K24" s="120"/>
      <c r="L24" s="120"/>
      <c r="M24" s="120"/>
      <c r="N24" s="120"/>
      <c r="O24" s="71"/>
      <c r="P24" s="71"/>
    </row>
    <row r="25" spans="1:23" s="38" customFormat="1" ht="57" customHeight="1" x14ac:dyDescent="0.25">
      <c r="A25" s="76"/>
      <c r="B25" s="68"/>
      <c r="C25" s="68"/>
      <c r="D25" s="101" t="s">
        <v>11</v>
      </c>
      <c r="E25" s="101"/>
      <c r="F25" s="39">
        <f>SUM(F19:F24)</f>
        <v>0</v>
      </c>
      <c r="G25" s="40">
        <v>0.2</v>
      </c>
      <c r="H25" s="39">
        <f>SUM(H19:H24)</f>
        <v>0</v>
      </c>
      <c r="I25" s="120"/>
      <c r="J25" s="120"/>
      <c r="K25" s="120"/>
      <c r="L25" s="120"/>
      <c r="M25" s="120"/>
      <c r="N25" s="120"/>
      <c r="O25" s="71"/>
      <c r="P25" s="71"/>
    </row>
    <row r="26" spans="1:23" s="53" customFormat="1" ht="15" x14ac:dyDescent="0.25">
      <c r="A26" s="76"/>
      <c r="B26" s="68"/>
      <c r="C26" s="68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64"/>
    </row>
    <row r="27" spans="1:23" ht="39.75" customHeight="1" x14ac:dyDescent="0.25">
      <c r="A27" s="76"/>
      <c r="B27" s="68"/>
      <c r="C27" s="68"/>
      <c r="D27" s="123" t="s">
        <v>50</v>
      </c>
      <c r="E27" s="124"/>
      <c r="F27" s="124"/>
      <c r="G27" s="124"/>
      <c r="H27" s="124"/>
      <c r="I27" s="124"/>
      <c r="J27" s="124"/>
      <c r="K27" s="124"/>
      <c r="L27" s="124"/>
      <c r="M27" s="124"/>
      <c r="N27" s="65"/>
      <c r="O27" s="65"/>
      <c r="P27" s="65"/>
      <c r="Q27" s="107" t="s">
        <v>59</v>
      </c>
      <c r="R27" s="107"/>
      <c r="S27" s="107"/>
      <c r="T27" s="107"/>
      <c r="U27" s="107"/>
      <c r="V27" s="107"/>
      <c r="W27" s="64"/>
    </row>
    <row r="28" spans="1:23" ht="20.25" customHeight="1" x14ac:dyDescent="0.25">
      <c r="A28" s="76"/>
      <c r="B28" s="68"/>
      <c r="C28" s="68"/>
      <c r="D28" s="105">
        <v>4</v>
      </c>
      <c r="E28" s="106"/>
      <c r="F28" s="32" t="s">
        <v>51</v>
      </c>
      <c r="G28" s="80" t="s">
        <v>53</v>
      </c>
      <c r="H28" s="81"/>
      <c r="I28" s="82"/>
      <c r="J28" s="32" t="s">
        <v>55</v>
      </c>
      <c r="K28" s="32" t="s">
        <v>57</v>
      </c>
      <c r="L28" s="32" t="s">
        <v>132</v>
      </c>
      <c r="M28" s="116" t="s">
        <v>12</v>
      </c>
      <c r="N28" s="65"/>
      <c r="O28" s="65"/>
      <c r="P28" s="65"/>
      <c r="Q28" s="105">
        <v>5</v>
      </c>
      <c r="R28" s="106"/>
      <c r="S28" s="80" t="s">
        <v>60</v>
      </c>
      <c r="T28" s="81"/>
      <c r="U28" s="82"/>
      <c r="V28" s="125" t="s">
        <v>13</v>
      </c>
      <c r="W28" s="64"/>
    </row>
    <row r="29" spans="1:23" ht="123.75" customHeight="1" x14ac:dyDescent="0.25">
      <c r="A29" s="76"/>
      <c r="B29" s="68"/>
      <c r="C29" s="68"/>
      <c r="D29" s="105" t="str">
        <f>D27</f>
        <v>4 - CONDITIONS RELATIVES A LA GESTION DE PERENNITE DES INSTALLATIONS</v>
      </c>
      <c r="E29" s="106"/>
      <c r="F29" s="43" t="s">
        <v>52</v>
      </c>
      <c r="G29" s="108" t="s">
        <v>54</v>
      </c>
      <c r="H29" s="109"/>
      <c r="I29" s="110"/>
      <c r="J29" s="37" t="s">
        <v>56</v>
      </c>
      <c r="K29" s="37" t="s">
        <v>133</v>
      </c>
      <c r="L29" s="37" t="s">
        <v>58</v>
      </c>
      <c r="M29" s="117"/>
      <c r="N29" s="65"/>
      <c r="O29" s="65"/>
      <c r="P29" s="65"/>
      <c r="Q29" s="105" t="str">
        <f>Q27</f>
        <v>5 - CONDITIONS RELATIVES A LA CONFORMITE FONCTIONNELLE DES INSTALLATIONS</v>
      </c>
      <c r="R29" s="106"/>
      <c r="S29" s="83" t="s">
        <v>61</v>
      </c>
      <c r="T29" s="84"/>
      <c r="U29" s="85"/>
      <c r="V29" s="126"/>
      <c r="W29" s="64"/>
    </row>
    <row r="30" spans="1:23" ht="30" customHeight="1" x14ac:dyDescent="0.25">
      <c r="A30" s="76"/>
      <c r="B30" s="68"/>
      <c r="C30" s="68"/>
      <c r="D30" s="113" t="s">
        <v>71</v>
      </c>
      <c r="E30" s="106"/>
      <c r="F30" s="34"/>
      <c r="G30" s="86"/>
      <c r="H30" s="87"/>
      <c r="I30" s="88"/>
      <c r="J30" s="34"/>
      <c r="K30" s="34"/>
      <c r="L30" s="34"/>
      <c r="M30" s="39">
        <f>SUM(F30:L30)</f>
        <v>0</v>
      </c>
      <c r="N30" s="65"/>
      <c r="O30" s="65"/>
      <c r="P30" s="65"/>
      <c r="Q30" s="113" t="s">
        <v>71</v>
      </c>
      <c r="R30" s="106"/>
      <c r="S30" s="86"/>
      <c r="T30" s="87"/>
      <c r="U30" s="88"/>
      <c r="V30" s="39">
        <f>SUM(S30:S30)</f>
        <v>0</v>
      </c>
      <c r="W30" s="64"/>
    </row>
    <row r="31" spans="1:23" ht="30" customHeight="1" x14ac:dyDescent="0.25">
      <c r="A31" s="76"/>
      <c r="B31" s="68"/>
      <c r="C31" s="68"/>
      <c r="D31" s="114" t="s">
        <v>69</v>
      </c>
      <c r="E31" s="115"/>
      <c r="F31" s="45">
        <v>0.2</v>
      </c>
      <c r="G31" s="89">
        <v>0.2</v>
      </c>
      <c r="H31" s="90"/>
      <c r="I31" s="91"/>
      <c r="J31" s="45">
        <v>0.2</v>
      </c>
      <c r="K31" s="45">
        <v>0.2</v>
      </c>
      <c r="L31" s="45">
        <v>0.2</v>
      </c>
      <c r="M31" s="40">
        <v>0.2</v>
      </c>
      <c r="N31" s="65"/>
      <c r="O31" s="65"/>
      <c r="P31" s="65"/>
      <c r="Q31" s="114" t="s">
        <v>69</v>
      </c>
      <c r="R31" s="115"/>
      <c r="S31" s="89">
        <v>0.2</v>
      </c>
      <c r="T31" s="90"/>
      <c r="U31" s="91"/>
      <c r="V31" s="40">
        <v>0.2</v>
      </c>
      <c r="W31" s="64"/>
    </row>
    <row r="32" spans="1:23" ht="30" customHeight="1" x14ac:dyDescent="0.25">
      <c r="A32" s="76"/>
      <c r="B32" s="68"/>
      <c r="C32" s="68"/>
      <c r="D32" s="113" t="s">
        <v>70</v>
      </c>
      <c r="E32" s="106"/>
      <c r="F32" s="44">
        <f>F30*(1+F31)</f>
        <v>0</v>
      </c>
      <c r="G32" s="92">
        <f>G30*(1+G31)</f>
        <v>0</v>
      </c>
      <c r="H32" s="93"/>
      <c r="I32" s="94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65"/>
      <c r="O32" s="65"/>
      <c r="P32" s="65"/>
      <c r="Q32" s="113" t="s">
        <v>70</v>
      </c>
      <c r="R32" s="106"/>
      <c r="S32" s="92">
        <f>S30*(1+S31)</f>
        <v>0</v>
      </c>
      <c r="T32" s="93"/>
      <c r="U32" s="94"/>
      <c r="V32" s="39">
        <f>SUM(S32:S32)</f>
        <v>0</v>
      </c>
      <c r="W32" s="64"/>
    </row>
    <row r="33" spans="1:23" ht="12.75" customHeight="1" x14ac:dyDescent="0.25">
      <c r="A33" s="76"/>
      <c r="B33" s="68"/>
      <c r="C33" s="6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65"/>
      <c r="O33" s="65"/>
      <c r="P33" s="65"/>
      <c r="Q33" s="58"/>
      <c r="R33" s="58"/>
      <c r="S33" s="58"/>
      <c r="T33" s="58"/>
      <c r="U33" s="58"/>
      <c r="V33" s="58"/>
      <c r="W33" s="64"/>
    </row>
    <row r="34" spans="1:23" ht="53.25" customHeight="1" x14ac:dyDescent="0.25">
      <c r="A34" s="54"/>
      <c r="B34" s="29" t="s">
        <v>134</v>
      </c>
      <c r="C34" s="29" t="s">
        <v>135</v>
      </c>
      <c r="D34" s="95" t="s">
        <v>72</v>
      </c>
      <c r="E34" s="96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72"/>
      <c r="L34" s="59" t="str">
        <f t="shared" si="1"/>
        <v xml:space="preserve">4.5 Montant [€ HT] </v>
      </c>
      <c r="M34" s="59" t="s">
        <v>73</v>
      </c>
      <c r="N34" s="65"/>
      <c r="O34" s="29" t="s">
        <v>134</v>
      </c>
      <c r="P34" s="29" t="s">
        <v>135</v>
      </c>
      <c r="Q34" s="95" t="s">
        <v>72</v>
      </c>
      <c r="R34" s="96"/>
      <c r="S34" s="59" t="s">
        <v>74</v>
      </c>
      <c r="T34" s="59" t="s">
        <v>75</v>
      </c>
      <c r="U34" s="59" t="s">
        <v>76</v>
      </c>
      <c r="V34" s="59" t="s">
        <v>73</v>
      </c>
      <c r="W34" s="64"/>
    </row>
    <row r="35" spans="1:23" ht="12.75" customHeight="1" x14ac:dyDescent="0.25">
      <c r="A35" s="54"/>
      <c r="B35" s="75">
        <v>120137</v>
      </c>
      <c r="C35" s="75" t="s">
        <v>136</v>
      </c>
      <c r="D35" s="77" t="s">
        <v>81</v>
      </c>
      <c r="E35" s="78"/>
      <c r="F35" s="34"/>
      <c r="G35" s="34"/>
      <c r="H35" s="34"/>
      <c r="I35" s="34"/>
      <c r="J35" s="34"/>
      <c r="K35" s="73"/>
      <c r="L35" s="34"/>
      <c r="M35" s="55">
        <f>SUM(F35:L35)</f>
        <v>0</v>
      </c>
      <c r="N35" s="65"/>
      <c r="O35" s="75">
        <v>120137</v>
      </c>
      <c r="P35" s="75" t="s">
        <v>136</v>
      </c>
      <c r="Q35" s="77" t="s">
        <v>81</v>
      </c>
      <c r="R35" s="78"/>
      <c r="S35" s="34"/>
      <c r="T35" s="34"/>
      <c r="U35" s="34"/>
      <c r="V35" s="55">
        <f>SUM(Q35:U35)</f>
        <v>0</v>
      </c>
      <c r="W35" s="64"/>
    </row>
    <row r="36" spans="1:23" ht="12.75" customHeight="1" x14ac:dyDescent="0.25">
      <c r="A36" s="54"/>
      <c r="B36" s="75">
        <v>138248</v>
      </c>
      <c r="C36" s="75" t="s">
        <v>136</v>
      </c>
      <c r="D36" s="77" t="s">
        <v>82</v>
      </c>
      <c r="E36" s="78"/>
      <c r="F36" s="34"/>
      <c r="G36" s="34"/>
      <c r="H36" s="34"/>
      <c r="I36" s="34"/>
      <c r="J36" s="34"/>
      <c r="K36" s="73"/>
      <c r="L36" s="34"/>
      <c r="M36" s="56">
        <f t="shared" ref="M36:M85" si="2">SUM(F36:L36)</f>
        <v>0</v>
      </c>
      <c r="N36" s="65"/>
      <c r="O36" s="75">
        <v>138248</v>
      </c>
      <c r="P36" s="75" t="s">
        <v>136</v>
      </c>
      <c r="Q36" s="77" t="s">
        <v>82</v>
      </c>
      <c r="R36" s="78"/>
      <c r="S36" s="34"/>
      <c r="T36" s="34"/>
      <c r="U36" s="34"/>
      <c r="V36" s="56">
        <f t="shared" ref="V36:V85" si="3">SUM(Q36:U36)</f>
        <v>0</v>
      </c>
      <c r="W36" s="64"/>
    </row>
    <row r="37" spans="1:23" ht="12.75" customHeight="1" x14ac:dyDescent="0.25">
      <c r="A37" s="54"/>
      <c r="B37" s="75">
        <v>120189</v>
      </c>
      <c r="C37" s="75" t="s">
        <v>136</v>
      </c>
      <c r="D37" s="77" t="s">
        <v>83</v>
      </c>
      <c r="E37" s="78"/>
      <c r="F37" s="34"/>
      <c r="G37" s="34"/>
      <c r="H37" s="34"/>
      <c r="I37" s="34"/>
      <c r="J37" s="34"/>
      <c r="K37" s="73"/>
      <c r="L37" s="34"/>
      <c r="M37" s="56">
        <f t="shared" si="2"/>
        <v>0</v>
      </c>
      <c r="N37" s="65"/>
      <c r="O37" s="75">
        <v>120189</v>
      </c>
      <c r="P37" s="75" t="s">
        <v>136</v>
      </c>
      <c r="Q37" s="77" t="s">
        <v>83</v>
      </c>
      <c r="R37" s="78"/>
      <c r="S37" s="34"/>
      <c r="T37" s="34"/>
      <c r="U37" s="34"/>
      <c r="V37" s="56">
        <f t="shared" si="3"/>
        <v>0</v>
      </c>
      <c r="W37" s="64"/>
    </row>
    <row r="38" spans="1:23" ht="12.75" customHeight="1" x14ac:dyDescent="0.25">
      <c r="A38" s="54"/>
      <c r="B38" s="75">
        <v>144603</v>
      </c>
      <c r="C38" s="75" t="s">
        <v>136</v>
      </c>
      <c r="D38" s="77" t="s">
        <v>84</v>
      </c>
      <c r="E38" s="78"/>
      <c r="F38" s="34"/>
      <c r="G38" s="34"/>
      <c r="H38" s="34"/>
      <c r="I38" s="34"/>
      <c r="J38" s="34"/>
      <c r="K38" s="73"/>
      <c r="L38" s="34"/>
      <c r="M38" s="56">
        <f t="shared" si="2"/>
        <v>0</v>
      </c>
      <c r="N38" s="65"/>
      <c r="O38" s="75">
        <v>144603</v>
      </c>
      <c r="P38" s="75" t="s">
        <v>136</v>
      </c>
      <c r="Q38" s="77" t="s">
        <v>84</v>
      </c>
      <c r="R38" s="78"/>
      <c r="S38" s="34"/>
      <c r="T38" s="34"/>
      <c r="U38" s="34"/>
      <c r="V38" s="56">
        <f t="shared" si="3"/>
        <v>0</v>
      </c>
      <c r="W38" s="64"/>
    </row>
    <row r="39" spans="1:23" ht="12.75" customHeight="1" x14ac:dyDescent="0.25">
      <c r="A39" s="54"/>
      <c r="B39" s="75">
        <v>120014</v>
      </c>
      <c r="C39" s="75" t="s">
        <v>136</v>
      </c>
      <c r="D39" s="77" t="s">
        <v>85</v>
      </c>
      <c r="E39" s="78"/>
      <c r="F39" s="34"/>
      <c r="G39" s="34"/>
      <c r="H39" s="34"/>
      <c r="I39" s="34"/>
      <c r="J39" s="34"/>
      <c r="K39" s="73"/>
      <c r="L39" s="34"/>
      <c r="M39" s="56">
        <f t="shared" si="2"/>
        <v>0</v>
      </c>
      <c r="N39" s="65"/>
      <c r="O39" s="75">
        <v>120014</v>
      </c>
      <c r="P39" s="75" t="s">
        <v>136</v>
      </c>
      <c r="Q39" s="77" t="s">
        <v>85</v>
      </c>
      <c r="R39" s="78"/>
      <c r="S39" s="34"/>
      <c r="T39" s="34"/>
      <c r="U39" s="34"/>
      <c r="V39" s="56">
        <f t="shared" si="3"/>
        <v>0</v>
      </c>
      <c r="W39" s="64"/>
    </row>
    <row r="40" spans="1:23" ht="12.75" customHeight="1" x14ac:dyDescent="0.25">
      <c r="A40" s="54"/>
      <c r="B40" s="75">
        <v>117011</v>
      </c>
      <c r="C40" s="75" t="s">
        <v>136</v>
      </c>
      <c r="D40" s="77" t="s">
        <v>86</v>
      </c>
      <c r="E40" s="78"/>
      <c r="F40" s="34"/>
      <c r="G40" s="34"/>
      <c r="H40" s="34"/>
      <c r="I40" s="34"/>
      <c r="J40" s="34"/>
      <c r="K40" s="73"/>
      <c r="L40" s="34"/>
      <c r="M40" s="56">
        <f t="shared" si="2"/>
        <v>0</v>
      </c>
      <c r="N40" s="65"/>
      <c r="O40" s="75">
        <v>117011</v>
      </c>
      <c r="P40" s="75" t="s">
        <v>136</v>
      </c>
      <c r="Q40" s="77" t="s">
        <v>86</v>
      </c>
      <c r="R40" s="78"/>
      <c r="S40" s="34"/>
      <c r="T40" s="34"/>
      <c r="U40" s="34"/>
      <c r="V40" s="56">
        <f t="shared" si="3"/>
        <v>0</v>
      </c>
      <c r="W40" s="64"/>
    </row>
    <row r="41" spans="1:23" ht="12.75" customHeight="1" x14ac:dyDescent="0.25">
      <c r="A41" s="54"/>
      <c r="B41" s="75">
        <v>118256</v>
      </c>
      <c r="C41" s="75" t="s">
        <v>136</v>
      </c>
      <c r="D41" s="77" t="s">
        <v>87</v>
      </c>
      <c r="E41" s="78"/>
      <c r="F41" s="34"/>
      <c r="G41" s="34"/>
      <c r="H41" s="34"/>
      <c r="I41" s="34"/>
      <c r="J41" s="34"/>
      <c r="K41" s="73"/>
      <c r="L41" s="34"/>
      <c r="M41" s="56">
        <f t="shared" si="2"/>
        <v>0</v>
      </c>
      <c r="N41" s="65"/>
      <c r="O41" s="75">
        <v>118256</v>
      </c>
      <c r="P41" s="75" t="s">
        <v>136</v>
      </c>
      <c r="Q41" s="77" t="s">
        <v>87</v>
      </c>
      <c r="R41" s="78"/>
      <c r="S41" s="34"/>
      <c r="T41" s="34"/>
      <c r="U41" s="34"/>
      <c r="V41" s="56">
        <f t="shared" si="3"/>
        <v>0</v>
      </c>
      <c r="W41" s="64"/>
    </row>
    <row r="42" spans="1:23" ht="12.75" customHeight="1" x14ac:dyDescent="0.25">
      <c r="A42" s="54"/>
      <c r="B42" s="75">
        <v>120151</v>
      </c>
      <c r="C42" s="75" t="s">
        <v>136</v>
      </c>
      <c r="D42" s="77" t="s">
        <v>88</v>
      </c>
      <c r="E42" s="78"/>
      <c r="F42" s="34"/>
      <c r="G42" s="34"/>
      <c r="H42" s="34"/>
      <c r="I42" s="34"/>
      <c r="J42" s="34"/>
      <c r="K42" s="73"/>
      <c r="L42" s="34"/>
      <c r="M42" s="56">
        <f t="shared" si="2"/>
        <v>0</v>
      </c>
      <c r="N42" s="65"/>
      <c r="O42" s="75">
        <v>120151</v>
      </c>
      <c r="P42" s="75" t="s">
        <v>136</v>
      </c>
      <c r="Q42" s="77" t="s">
        <v>88</v>
      </c>
      <c r="R42" s="78"/>
      <c r="S42" s="34"/>
      <c r="T42" s="34"/>
      <c r="U42" s="34"/>
      <c r="V42" s="56">
        <f t="shared" si="3"/>
        <v>0</v>
      </c>
      <c r="W42" s="64"/>
    </row>
    <row r="43" spans="1:23" ht="12.75" customHeight="1" x14ac:dyDescent="0.25">
      <c r="A43" s="54"/>
      <c r="B43" s="75">
        <v>144562</v>
      </c>
      <c r="C43" s="75" t="s">
        <v>136</v>
      </c>
      <c r="D43" s="77" t="s">
        <v>89</v>
      </c>
      <c r="E43" s="78"/>
      <c r="F43" s="34"/>
      <c r="G43" s="34"/>
      <c r="H43" s="34"/>
      <c r="I43" s="34"/>
      <c r="J43" s="34"/>
      <c r="K43" s="73"/>
      <c r="L43" s="34"/>
      <c r="M43" s="56">
        <f t="shared" si="2"/>
        <v>0</v>
      </c>
      <c r="N43" s="65"/>
      <c r="O43" s="75">
        <v>144562</v>
      </c>
      <c r="P43" s="75" t="s">
        <v>136</v>
      </c>
      <c r="Q43" s="77" t="s">
        <v>89</v>
      </c>
      <c r="R43" s="78"/>
      <c r="S43" s="34"/>
      <c r="T43" s="34"/>
      <c r="U43" s="34"/>
      <c r="V43" s="56">
        <f t="shared" si="3"/>
        <v>0</v>
      </c>
      <c r="W43" s="64"/>
    </row>
    <row r="44" spans="1:23" ht="12.75" customHeight="1" x14ac:dyDescent="0.25">
      <c r="A44" s="54"/>
      <c r="B44" s="75">
        <v>120212</v>
      </c>
      <c r="C44" s="75" t="s">
        <v>136</v>
      </c>
      <c r="D44" s="77" t="s">
        <v>90</v>
      </c>
      <c r="E44" s="78"/>
      <c r="F44" s="34"/>
      <c r="G44" s="34"/>
      <c r="H44" s="34"/>
      <c r="I44" s="34"/>
      <c r="J44" s="34"/>
      <c r="K44" s="73"/>
      <c r="L44" s="34"/>
      <c r="M44" s="56">
        <f t="shared" si="2"/>
        <v>0</v>
      </c>
      <c r="N44" s="65"/>
      <c r="O44" s="75">
        <v>120212</v>
      </c>
      <c r="P44" s="75" t="s">
        <v>136</v>
      </c>
      <c r="Q44" s="77" t="s">
        <v>90</v>
      </c>
      <c r="R44" s="78"/>
      <c r="S44" s="34"/>
      <c r="T44" s="34"/>
      <c r="U44" s="34"/>
      <c r="V44" s="56">
        <f t="shared" si="3"/>
        <v>0</v>
      </c>
      <c r="W44" s="64"/>
    </row>
    <row r="45" spans="1:23" ht="12.75" customHeight="1" x14ac:dyDescent="0.25">
      <c r="A45" s="54"/>
      <c r="B45" s="75">
        <v>121058</v>
      </c>
      <c r="C45" s="75" t="s">
        <v>136</v>
      </c>
      <c r="D45" s="77" t="s">
        <v>91</v>
      </c>
      <c r="E45" s="78"/>
      <c r="F45" s="34"/>
      <c r="G45" s="34"/>
      <c r="H45" s="34"/>
      <c r="I45" s="34"/>
      <c r="J45" s="34"/>
      <c r="K45" s="73"/>
      <c r="L45" s="34"/>
      <c r="M45" s="56">
        <f t="shared" si="2"/>
        <v>0</v>
      </c>
      <c r="N45" s="65"/>
      <c r="O45" s="75">
        <v>121058</v>
      </c>
      <c r="P45" s="75" t="s">
        <v>136</v>
      </c>
      <c r="Q45" s="77" t="s">
        <v>91</v>
      </c>
      <c r="R45" s="78"/>
      <c r="S45" s="34"/>
      <c r="T45" s="34"/>
      <c r="U45" s="34"/>
      <c r="V45" s="56">
        <f t="shared" si="3"/>
        <v>0</v>
      </c>
      <c r="W45" s="64"/>
    </row>
    <row r="46" spans="1:23" ht="12.75" customHeight="1" x14ac:dyDescent="0.25">
      <c r="A46" s="54"/>
      <c r="B46" s="75">
        <v>138803</v>
      </c>
      <c r="C46" s="75" t="s">
        <v>136</v>
      </c>
      <c r="D46" s="77" t="s">
        <v>92</v>
      </c>
      <c r="E46" s="78"/>
      <c r="F46" s="34"/>
      <c r="G46" s="34"/>
      <c r="H46" s="34"/>
      <c r="I46" s="34"/>
      <c r="J46" s="34"/>
      <c r="K46" s="73"/>
      <c r="L46" s="34"/>
      <c r="M46" s="56">
        <f t="shared" si="2"/>
        <v>0</v>
      </c>
      <c r="N46" s="65"/>
      <c r="O46" s="75">
        <v>138803</v>
      </c>
      <c r="P46" s="75" t="s">
        <v>136</v>
      </c>
      <c r="Q46" s="77" t="s">
        <v>92</v>
      </c>
      <c r="R46" s="78"/>
      <c r="S46" s="34"/>
      <c r="T46" s="34"/>
      <c r="U46" s="34"/>
      <c r="V46" s="56">
        <f t="shared" si="3"/>
        <v>0</v>
      </c>
      <c r="W46" s="64"/>
    </row>
    <row r="47" spans="1:23" ht="12.75" customHeight="1" x14ac:dyDescent="0.25">
      <c r="A47" s="54"/>
      <c r="B47" s="75">
        <v>138413</v>
      </c>
      <c r="C47" s="75" t="s">
        <v>136</v>
      </c>
      <c r="D47" s="77" t="s">
        <v>93</v>
      </c>
      <c r="E47" s="78"/>
      <c r="F47" s="34"/>
      <c r="G47" s="34"/>
      <c r="H47" s="34"/>
      <c r="I47" s="34"/>
      <c r="J47" s="34"/>
      <c r="K47" s="73"/>
      <c r="L47" s="34"/>
      <c r="M47" s="56">
        <f t="shared" si="2"/>
        <v>0</v>
      </c>
      <c r="N47" s="65"/>
      <c r="O47" s="75">
        <v>138413</v>
      </c>
      <c r="P47" s="75" t="s">
        <v>136</v>
      </c>
      <c r="Q47" s="77" t="s">
        <v>93</v>
      </c>
      <c r="R47" s="78"/>
      <c r="S47" s="34"/>
      <c r="T47" s="34"/>
      <c r="U47" s="34"/>
      <c r="V47" s="56">
        <f t="shared" si="3"/>
        <v>0</v>
      </c>
      <c r="W47" s="64"/>
    </row>
    <row r="48" spans="1:23" ht="12.75" customHeight="1" x14ac:dyDescent="0.25">
      <c r="A48" s="54"/>
      <c r="B48" s="75">
        <v>112302</v>
      </c>
      <c r="C48" s="75" t="s">
        <v>136</v>
      </c>
      <c r="D48" s="77" t="s">
        <v>94</v>
      </c>
      <c r="E48" s="78"/>
      <c r="F48" s="34"/>
      <c r="G48" s="34"/>
      <c r="H48" s="34"/>
      <c r="I48" s="34"/>
      <c r="J48" s="34"/>
      <c r="K48" s="73"/>
      <c r="L48" s="34"/>
      <c r="M48" s="56">
        <f t="shared" si="2"/>
        <v>0</v>
      </c>
      <c r="N48" s="65"/>
      <c r="O48" s="75">
        <v>112302</v>
      </c>
      <c r="P48" s="75" t="s">
        <v>136</v>
      </c>
      <c r="Q48" s="77" t="s">
        <v>94</v>
      </c>
      <c r="R48" s="78"/>
      <c r="S48" s="34"/>
      <c r="T48" s="34"/>
      <c r="U48" s="34"/>
      <c r="V48" s="56">
        <f t="shared" si="3"/>
        <v>0</v>
      </c>
      <c r="W48" s="64"/>
    </row>
    <row r="49" spans="1:23" ht="12.75" customHeight="1" x14ac:dyDescent="0.25">
      <c r="A49" s="54"/>
      <c r="B49" s="75">
        <v>120747</v>
      </c>
      <c r="C49" s="75" t="s">
        <v>136</v>
      </c>
      <c r="D49" s="77" t="s">
        <v>95</v>
      </c>
      <c r="E49" s="78"/>
      <c r="F49" s="34"/>
      <c r="G49" s="34"/>
      <c r="H49" s="34"/>
      <c r="I49" s="34"/>
      <c r="J49" s="34"/>
      <c r="K49" s="73"/>
      <c r="L49" s="34"/>
      <c r="M49" s="56">
        <f t="shared" si="2"/>
        <v>0</v>
      </c>
      <c r="N49" s="65"/>
      <c r="O49" s="75">
        <v>120747</v>
      </c>
      <c r="P49" s="75" t="s">
        <v>136</v>
      </c>
      <c r="Q49" s="77" t="s">
        <v>95</v>
      </c>
      <c r="R49" s="78"/>
      <c r="S49" s="34"/>
      <c r="T49" s="34"/>
      <c r="U49" s="34"/>
      <c r="V49" s="56">
        <f t="shared" si="3"/>
        <v>0</v>
      </c>
      <c r="W49" s="64"/>
    </row>
    <row r="50" spans="1:23" ht="12.75" customHeight="1" x14ac:dyDescent="0.25">
      <c r="A50" s="54"/>
      <c r="B50" s="75">
        <v>145827</v>
      </c>
      <c r="C50" s="75" t="s">
        <v>136</v>
      </c>
      <c r="D50" s="77" t="s">
        <v>96</v>
      </c>
      <c r="E50" s="78"/>
      <c r="F50" s="34"/>
      <c r="G50" s="34"/>
      <c r="H50" s="34"/>
      <c r="I50" s="34"/>
      <c r="J50" s="34"/>
      <c r="K50" s="73"/>
      <c r="L50" s="34"/>
      <c r="M50" s="56">
        <f t="shared" si="2"/>
        <v>0</v>
      </c>
      <c r="N50" s="65"/>
      <c r="O50" s="75">
        <v>145827</v>
      </c>
      <c r="P50" s="75" t="s">
        <v>136</v>
      </c>
      <c r="Q50" s="77" t="s">
        <v>96</v>
      </c>
      <c r="R50" s="78"/>
      <c r="S50" s="34"/>
      <c r="T50" s="34"/>
      <c r="U50" s="34"/>
      <c r="V50" s="56">
        <f t="shared" si="3"/>
        <v>0</v>
      </c>
      <c r="W50" s="64"/>
    </row>
    <row r="51" spans="1:23" ht="12.75" customHeight="1" x14ac:dyDescent="0.25">
      <c r="A51" s="54"/>
      <c r="B51" s="75">
        <v>120477</v>
      </c>
      <c r="C51" s="75" t="s">
        <v>136</v>
      </c>
      <c r="D51" s="77" t="s">
        <v>97</v>
      </c>
      <c r="E51" s="78"/>
      <c r="F51" s="34"/>
      <c r="G51" s="34"/>
      <c r="H51" s="34"/>
      <c r="I51" s="34"/>
      <c r="J51" s="34"/>
      <c r="K51" s="73"/>
      <c r="L51" s="34"/>
      <c r="M51" s="56">
        <f t="shared" si="2"/>
        <v>0</v>
      </c>
      <c r="N51" s="65"/>
      <c r="O51" s="75">
        <v>120477</v>
      </c>
      <c r="P51" s="75" t="s">
        <v>136</v>
      </c>
      <c r="Q51" s="77" t="s">
        <v>97</v>
      </c>
      <c r="R51" s="78"/>
      <c r="S51" s="34"/>
      <c r="T51" s="34"/>
      <c r="U51" s="34"/>
      <c r="V51" s="56">
        <f t="shared" si="3"/>
        <v>0</v>
      </c>
      <c r="W51" s="64"/>
    </row>
    <row r="52" spans="1:23" ht="12.75" customHeight="1" x14ac:dyDescent="0.25">
      <c r="A52" s="54"/>
      <c r="B52" s="75">
        <v>138343</v>
      </c>
      <c r="C52" s="75" t="s">
        <v>136</v>
      </c>
      <c r="D52" s="77" t="s">
        <v>98</v>
      </c>
      <c r="E52" s="78"/>
      <c r="F52" s="34"/>
      <c r="G52" s="34"/>
      <c r="H52" s="34"/>
      <c r="I52" s="34"/>
      <c r="J52" s="34"/>
      <c r="K52" s="73"/>
      <c r="L52" s="34"/>
      <c r="M52" s="56">
        <f t="shared" si="2"/>
        <v>0</v>
      </c>
      <c r="N52" s="65"/>
      <c r="O52" s="75">
        <v>138343</v>
      </c>
      <c r="P52" s="75" t="s">
        <v>136</v>
      </c>
      <c r="Q52" s="77" t="s">
        <v>98</v>
      </c>
      <c r="R52" s="78"/>
      <c r="S52" s="34"/>
      <c r="T52" s="34"/>
      <c r="U52" s="34"/>
      <c r="V52" s="56">
        <f t="shared" si="3"/>
        <v>0</v>
      </c>
      <c r="W52" s="64"/>
    </row>
    <row r="53" spans="1:23" ht="12.75" customHeight="1" x14ac:dyDescent="0.25">
      <c r="A53" s="54"/>
      <c r="B53" s="75">
        <v>138947</v>
      </c>
      <c r="C53" s="75" t="s">
        <v>136</v>
      </c>
      <c r="D53" s="77" t="s">
        <v>99</v>
      </c>
      <c r="E53" s="78"/>
      <c r="F53" s="34"/>
      <c r="G53" s="34"/>
      <c r="H53" s="34"/>
      <c r="I53" s="34"/>
      <c r="J53" s="34"/>
      <c r="K53" s="73"/>
      <c r="L53" s="34"/>
      <c r="M53" s="56">
        <f t="shared" si="2"/>
        <v>0</v>
      </c>
      <c r="N53" s="65"/>
      <c r="O53" s="75">
        <v>138947</v>
      </c>
      <c r="P53" s="75" t="s">
        <v>136</v>
      </c>
      <c r="Q53" s="77" t="s">
        <v>99</v>
      </c>
      <c r="R53" s="78"/>
      <c r="S53" s="34"/>
      <c r="T53" s="34"/>
      <c r="U53" s="34"/>
      <c r="V53" s="56">
        <f t="shared" si="3"/>
        <v>0</v>
      </c>
      <c r="W53" s="64"/>
    </row>
    <row r="54" spans="1:23" ht="12.75" customHeight="1" x14ac:dyDescent="0.25">
      <c r="A54" s="54"/>
      <c r="B54" s="75">
        <v>138748</v>
      </c>
      <c r="C54" s="75" t="s">
        <v>136</v>
      </c>
      <c r="D54" s="77" t="s">
        <v>100</v>
      </c>
      <c r="E54" s="78"/>
      <c r="F54" s="34"/>
      <c r="G54" s="34"/>
      <c r="H54" s="34"/>
      <c r="I54" s="34"/>
      <c r="J54" s="34"/>
      <c r="K54" s="73"/>
      <c r="L54" s="34"/>
      <c r="M54" s="56">
        <f t="shared" si="2"/>
        <v>0</v>
      </c>
      <c r="N54" s="65"/>
      <c r="O54" s="75">
        <v>138748</v>
      </c>
      <c r="P54" s="75" t="s">
        <v>136</v>
      </c>
      <c r="Q54" s="77" t="s">
        <v>100</v>
      </c>
      <c r="R54" s="78"/>
      <c r="S54" s="34"/>
      <c r="T54" s="34"/>
      <c r="U54" s="34"/>
      <c r="V54" s="56">
        <f t="shared" si="3"/>
        <v>0</v>
      </c>
      <c r="W54" s="64"/>
    </row>
    <row r="55" spans="1:23" ht="12.75" customHeight="1" x14ac:dyDescent="0.25">
      <c r="A55" s="54"/>
      <c r="B55" s="75">
        <v>104713</v>
      </c>
      <c r="C55" s="75" t="s">
        <v>136</v>
      </c>
      <c r="D55" s="77" t="s">
        <v>101</v>
      </c>
      <c r="E55" s="78"/>
      <c r="F55" s="34"/>
      <c r="G55" s="34"/>
      <c r="H55" s="34"/>
      <c r="I55" s="34"/>
      <c r="J55" s="34"/>
      <c r="K55" s="73"/>
      <c r="L55" s="34"/>
      <c r="M55" s="56">
        <f t="shared" si="2"/>
        <v>0</v>
      </c>
      <c r="N55" s="65"/>
      <c r="O55" s="75">
        <v>104713</v>
      </c>
      <c r="P55" s="75" t="s">
        <v>136</v>
      </c>
      <c r="Q55" s="77" t="s">
        <v>101</v>
      </c>
      <c r="R55" s="78"/>
      <c r="S55" s="34"/>
      <c r="T55" s="34"/>
      <c r="U55" s="34"/>
      <c r="V55" s="56">
        <f t="shared" si="3"/>
        <v>0</v>
      </c>
      <c r="W55" s="64"/>
    </row>
    <row r="56" spans="1:23" ht="12.75" customHeight="1" x14ac:dyDescent="0.25">
      <c r="A56" s="54"/>
      <c r="B56" s="75">
        <v>138866</v>
      </c>
      <c r="C56" s="75" t="s">
        <v>136</v>
      </c>
      <c r="D56" s="77" t="s">
        <v>102</v>
      </c>
      <c r="E56" s="78"/>
      <c r="F56" s="34"/>
      <c r="G56" s="34"/>
      <c r="H56" s="34"/>
      <c r="I56" s="34"/>
      <c r="J56" s="34"/>
      <c r="K56" s="73"/>
      <c r="L56" s="34"/>
      <c r="M56" s="56">
        <f t="shared" si="2"/>
        <v>0</v>
      </c>
      <c r="N56" s="65"/>
      <c r="O56" s="75">
        <v>138866</v>
      </c>
      <c r="P56" s="75" t="s">
        <v>136</v>
      </c>
      <c r="Q56" s="77" t="s">
        <v>102</v>
      </c>
      <c r="R56" s="78"/>
      <c r="S56" s="34"/>
      <c r="T56" s="34"/>
      <c r="U56" s="34"/>
      <c r="V56" s="56">
        <f t="shared" si="3"/>
        <v>0</v>
      </c>
      <c r="W56" s="64"/>
    </row>
    <row r="57" spans="1:23" ht="12.75" customHeight="1" x14ac:dyDescent="0.25">
      <c r="A57" s="54"/>
      <c r="B57" s="75">
        <v>138280</v>
      </c>
      <c r="C57" s="75" t="s">
        <v>136</v>
      </c>
      <c r="D57" s="77" t="s">
        <v>103</v>
      </c>
      <c r="E57" s="78"/>
      <c r="F57" s="34"/>
      <c r="G57" s="34"/>
      <c r="H57" s="34"/>
      <c r="I57" s="34"/>
      <c r="J57" s="34"/>
      <c r="K57" s="73"/>
      <c r="L57" s="34"/>
      <c r="M57" s="56">
        <f t="shared" si="2"/>
        <v>0</v>
      </c>
      <c r="N57" s="65"/>
      <c r="O57" s="75">
        <v>138280</v>
      </c>
      <c r="P57" s="75" t="s">
        <v>136</v>
      </c>
      <c r="Q57" s="77" t="s">
        <v>103</v>
      </c>
      <c r="R57" s="78"/>
      <c r="S57" s="34"/>
      <c r="T57" s="34"/>
      <c r="U57" s="34"/>
      <c r="V57" s="56">
        <f t="shared" si="3"/>
        <v>0</v>
      </c>
      <c r="W57" s="64"/>
    </row>
    <row r="58" spans="1:23" ht="12.75" customHeight="1" x14ac:dyDescent="0.25">
      <c r="A58" s="54"/>
      <c r="B58" s="75">
        <v>139036</v>
      </c>
      <c r="C58" s="75" t="s">
        <v>136</v>
      </c>
      <c r="D58" s="77" t="s">
        <v>104</v>
      </c>
      <c r="E58" s="78"/>
      <c r="F58" s="34"/>
      <c r="G58" s="34"/>
      <c r="H58" s="34"/>
      <c r="I58" s="34"/>
      <c r="J58" s="34"/>
      <c r="K58" s="73"/>
      <c r="L58" s="34"/>
      <c r="M58" s="56">
        <f t="shared" si="2"/>
        <v>0</v>
      </c>
      <c r="N58" s="65"/>
      <c r="O58" s="75">
        <v>139036</v>
      </c>
      <c r="P58" s="75" t="s">
        <v>136</v>
      </c>
      <c r="Q58" s="77" t="s">
        <v>104</v>
      </c>
      <c r="R58" s="78"/>
      <c r="S58" s="34"/>
      <c r="T58" s="34"/>
      <c r="U58" s="34"/>
      <c r="V58" s="56">
        <f t="shared" si="3"/>
        <v>0</v>
      </c>
      <c r="W58" s="64"/>
    </row>
    <row r="59" spans="1:23" ht="12.75" customHeight="1" x14ac:dyDescent="0.25">
      <c r="A59" s="54"/>
      <c r="B59" s="75">
        <v>114129</v>
      </c>
      <c r="C59" s="75" t="s">
        <v>136</v>
      </c>
      <c r="D59" s="77" t="s">
        <v>105</v>
      </c>
      <c r="E59" s="78"/>
      <c r="F59" s="34"/>
      <c r="G59" s="34"/>
      <c r="H59" s="34"/>
      <c r="I59" s="34"/>
      <c r="J59" s="34"/>
      <c r="K59" s="73"/>
      <c r="L59" s="34"/>
      <c r="M59" s="56">
        <f t="shared" si="2"/>
        <v>0</v>
      </c>
      <c r="N59" s="65"/>
      <c r="O59" s="75">
        <v>114129</v>
      </c>
      <c r="P59" s="75" t="s">
        <v>136</v>
      </c>
      <c r="Q59" s="77" t="s">
        <v>105</v>
      </c>
      <c r="R59" s="78"/>
      <c r="S59" s="34"/>
      <c r="T59" s="34"/>
      <c r="U59" s="34"/>
      <c r="V59" s="56">
        <f t="shared" si="3"/>
        <v>0</v>
      </c>
      <c r="W59" s="64"/>
    </row>
    <row r="60" spans="1:23" ht="12.75" customHeight="1" x14ac:dyDescent="0.25">
      <c r="A60" s="54"/>
      <c r="B60" s="75">
        <v>138794</v>
      </c>
      <c r="C60" s="75" t="s">
        <v>136</v>
      </c>
      <c r="D60" s="77" t="s">
        <v>106</v>
      </c>
      <c r="E60" s="78"/>
      <c r="F60" s="34"/>
      <c r="G60" s="34"/>
      <c r="H60" s="34"/>
      <c r="I60" s="34"/>
      <c r="J60" s="34"/>
      <c r="K60" s="73"/>
      <c r="L60" s="34"/>
      <c r="M60" s="56">
        <f t="shared" si="2"/>
        <v>0</v>
      </c>
      <c r="N60" s="65"/>
      <c r="O60" s="75">
        <v>138794</v>
      </c>
      <c r="P60" s="75" t="s">
        <v>136</v>
      </c>
      <c r="Q60" s="77" t="s">
        <v>106</v>
      </c>
      <c r="R60" s="78"/>
      <c r="S60" s="34"/>
      <c r="T60" s="34"/>
      <c r="U60" s="34"/>
      <c r="V60" s="56">
        <f t="shared" si="3"/>
        <v>0</v>
      </c>
      <c r="W60" s="64"/>
    </row>
    <row r="61" spans="1:23" ht="12.75" customHeight="1" x14ac:dyDescent="0.25">
      <c r="A61" s="54"/>
      <c r="B61" s="75">
        <v>145493</v>
      </c>
      <c r="C61" s="75" t="s">
        <v>136</v>
      </c>
      <c r="D61" s="77" t="s">
        <v>107</v>
      </c>
      <c r="E61" s="78"/>
      <c r="F61" s="34"/>
      <c r="G61" s="34"/>
      <c r="H61" s="34"/>
      <c r="I61" s="34"/>
      <c r="J61" s="34"/>
      <c r="K61" s="73"/>
      <c r="L61" s="34"/>
      <c r="M61" s="56">
        <f t="shared" si="2"/>
        <v>0</v>
      </c>
      <c r="N61" s="65"/>
      <c r="O61" s="75">
        <v>145493</v>
      </c>
      <c r="P61" s="75" t="s">
        <v>136</v>
      </c>
      <c r="Q61" s="77" t="s">
        <v>107</v>
      </c>
      <c r="R61" s="78"/>
      <c r="S61" s="34"/>
      <c r="T61" s="34"/>
      <c r="U61" s="34"/>
      <c r="V61" s="56">
        <f t="shared" si="3"/>
        <v>0</v>
      </c>
      <c r="W61" s="64"/>
    </row>
    <row r="62" spans="1:23" ht="12.75" customHeight="1" x14ac:dyDescent="0.25">
      <c r="A62" s="54"/>
      <c r="B62" s="75">
        <v>138334</v>
      </c>
      <c r="C62" s="75" t="s">
        <v>136</v>
      </c>
      <c r="D62" s="77" t="s">
        <v>108</v>
      </c>
      <c r="E62" s="78"/>
      <c r="F62" s="34"/>
      <c r="G62" s="34"/>
      <c r="H62" s="34"/>
      <c r="I62" s="34"/>
      <c r="J62" s="34"/>
      <c r="K62" s="73"/>
      <c r="L62" s="34"/>
      <c r="M62" s="56">
        <f t="shared" si="2"/>
        <v>0</v>
      </c>
      <c r="N62" s="65"/>
      <c r="O62" s="75">
        <v>138334</v>
      </c>
      <c r="P62" s="75" t="s">
        <v>136</v>
      </c>
      <c r="Q62" s="77" t="s">
        <v>108</v>
      </c>
      <c r="R62" s="78"/>
      <c r="S62" s="34"/>
      <c r="T62" s="34"/>
      <c r="U62" s="34"/>
      <c r="V62" s="56">
        <f t="shared" si="3"/>
        <v>0</v>
      </c>
      <c r="W62" s="64"/>
    </row>
    <row r="63" spans="1:23" ht="12.75" customHeight="1" x14ac:dyDescent="0.25">
      <c r="A63" s="54"/>
      <c r="B63" s="75">
        <v>138929</v>
      </c>
      <c r="C63" s="75" t="s">
        <v>136</v>
      </c>
      <c r="D63" s="77" t="s">
        <v>109</v>
      </c>
      <c r="E63" s="78"/>
      <c r="F63" s="34"/>
      <c r="G63" s="34"/>
      <c r="H63" s="34"/>
      <c r="I63" s="34"/>
      <c r="J63" s="34"/>
      <c r="K63" s="73"/>
      <c r="L63" s="34"/>
      <c r="M63" s="56">
        <f t="shared" si="2"/>
        <v>0</v>
      </c>
      <c r="N63" s="65"/>
      <c r="O63" s="75">
        <v>138929</v>
      </c>
      <c r="P63" s="75" t="s">
        <v>136</v>
      </c>
      <c r="Q63" s="77" t="s">
        <v>109</v>
      </c>
      <c r="R63" s="78"/>
      <c r="S63" s="34"/>
      <c r="T63" s="34"/>
      <c r="U63" s="34"/>
      <c r="V63" s="56">
        <f t="shared" si="3"/>
        <v>0</v>
      </c>
      <c r="W63" s="64"/>
    </row>
    <row r="64" spans="1:23" ht="12.75" customHeight="1" x14ac:dyDescent="0.25">
      <c r="A64" s="54"/>
      <c r="B64" s="75">
        <v>138758</v>
      </c>
      <c r="C64" s="75" t="s">
        <v>136</v>
      </c>
      <c r="D64" s="77" t="s">
        <v>110</v>
      </c>
      <c r="E64" s="78"/>
      <c r="F64" s="34"/>
      <c r="G64" s="34"/>
      <c r="H64" s="34"/>
      <c r="I64" s="34"/>
      <c r="J64" s="34"/>
      <c r="K64" s="73"/>
      <c r="L64" s="34"/>
      <c r="M64" s="56">
        <f t="shared" si="2"/>
        <v>0</v>
      </c>
      <c r="N64" s="65"/>
      <c r="O64" s="75">
        <v>138758</v>
      </c>
      <c r="P64" s="75" t="s">
        <v>136</v>
      </c>
      <c r="Q64" s="77" t="s">
        <v>110</v>
      </c>
      <c r="R64" s="78"/>
      <c r="S64" s="34"/>
      <c r="T64" s="34"/>
      <c r="U64" s="34"/>
      <c r="V64" s="56">
        <f t="shared" si="3"/>
        <v>0</v>
      </c>
      <c r="W64" s="64"/>
    </row>
    <row r="65" spans="1:23" ht="12.75" customHeight="1" x14ac:dyDescent="0.25">
      <c r="A65" s="54"/>
      <c r="B65" s="75">
        <v>120131</v>
      </c>
      <c r="C65" s="75" t="s">
        <v>136</v>
      </c>
      <c r="D65" s="77" t="s">
        <v>111</v>
      </c>
      <c r="E65" s="78"/>
      <c r="F65" s="34"/>
      <c r="G65" s="34"/>
      <c r="H65" s="34"/>
      <c r="I65" s="34"/>
      <c r="J65" s="34"/>
      <c r="K65" s="73"/>
      <c r="L65" s="34"/>
      <c r="M65" s="56">
        <f t="shared" si="2"/>
        <v>0</v>
      </c>
      <c r="N65" s="65"/>
      <c r="O65" s="75">
        <v>120131</v>
      </c>
      <c r="P65" s="75" t="s">
        <v>136</v>
      </c>
      <c r="Q65" s="77" t="s">
        <v>111</v>
      </c>
      <c r="R65" s="78"/>
      <c r="S65" s="34"/>
      <c r="T65" s="34"/>
      <c r="U65" s="34"/>
      <c r="V65" s="56">
        <f t="shared" si="3"/>
        <v>0</v>
      </c>
      <c r="W65" s="64"/>
    </row>
    <row r="66" spans="1:23" ht="12.75" customHeight="1" x14ac:dyDescent="0.25">
      <c r="A66" s="54"/>
      <c r="B66" s="75">
        <v>138357</v>
      </c>
      <c r="C66" s="75" t="s">
        <v>136</v>
      </c>
      <c r="D66" s="77" t="s">
        <v>112</v>
      </c>
      <c r="E66" s="78"/>
      <c r="F66" s="34"/>
      <c r="G66" s="34"/>
      <c r="H66" s="34"/>
      <c r="I66" s="34"/>
      <c r="J66" s="34"/>
      <c r="K66" s="73"/>
      <c r="L66" s="34"/>
      <c r="M66" s="56">
        <f t="shared" si="2"/>
        <v>0</v>
      </c>
      <c r="N66" s="65"/>
      <c r="O66" s="75">
        <v>138357</v>
      </c>
      <c r="P66" s="75" t="s">
        <v>136</v>
      </c>
      <c r="Q66" s="77" t="s">
        <v>112</v>
      </c>
      <c r="R66" s="78"/>
      <c r="S66" s="34"/>
      <c r="T66" s="34"/>
      <c r="U66" s="34"/>
      <c r="V66" s="56">
        <f t="shared" si="3"/>
        <v>0</v>
      </c>
      <c r="W66" s="64"/>
    </row>
    <row r="67" spans="1:23" ht="12.75" customHeight="1" x14ac:dyDescent="0.25">
      <c r="A67" s="63"/>
      <c r="B67" s="75">
        <v>120838</v>
      </c>
      <c r="C67" s="75" t="s">
        <v>136</v>
      </c>
      <c r="D67" s="77" t="s">
        <v>113</v>
      </c>
      <c r="E67" s="78"/>
      <c r="F67" s="34"/>
      <c r="G67" s="34"/>
      <c r="H67" s="34"/>
      <c r="I67" s="34"/>
      <c r="J67" s="34"/>
      <c r="K67" s="73"/>
      <c r="L67" s="34"/>
      <c r="M67" s="56">
        <f t="shared" si="2"/>
        <v>0</v>
      </c>
      <c r="N67" s="65"/>
      <c r="O67" s="75">
        <v>120838</v>
      </c>
      <c r="P67" s="75" t="s">
        <v>136</v>
      </c>
      <c r="Q67" s="77" t="s">
        <v>113</v>
      </c>
      <c r="R67" s="78"/>
      <c r="S67" s="34"/>
      <c r="T67" s="34"/>
      <c r="U67" s="34"/>
      <c r="V67" s="56">
        <f t="shared" si="3"/>
        <v>0</v>
      </c>
      <c r="W67" s="64"/>
    </row>
    <row r="68" spans="1:23" ht="12.75" customHeight="1" x14ac:dyDescent="0.25">
      <c r="A68" s="63"/>
      <c r="B68" s="75">
        <v>139029</v>
      </c>
      <c r="C68" s="75" t="s">
        <v>136</v>
      </c>
      <c r="D68" s="77" t="s">
        <v>114</v>
      </c>
      <c r="E68" s="78"/>
      <c r="F68" s="34"/>
      <c r="G68" s="34"/>
      <c r="H68" s="34"/>
      <c r="I68" s="34"/>
      <c r="J68" s="34"/>
      <c r="K68" s="73"/>
      <c r="L68" s="34"/>
      <c r="M68" s="56">
        <f t="shared" si="2"/>
        <v>0</v>
      </c>
      <c r="N68" s="65"/>
      <c r="O68" s="75">
        <v>139029</v>
      </c>
      <c r="P68" s="75" t="s">
        <v>136</v>
      </c>
      <c r="Q68" s="77" t="s">
        <v>114</v>
      </c>
      <c r="R68" s="78"/>
      <c r="S68" s="34"/>
      <c r="T68" s="34"/>
      <c r="U68" s="34"/>
      <c r="V68" s="56">
        <f t="shared" si="3"/>
        <v>0</v>
      </c>
      <c r="W68" s="64"/>
    </row>
    <row r="69" spans="1:23" ht="12.75" customHeight="1" x14ac:dyDescent="0.25">
      <c r="A69" s="63"/>
      <c r="B69" s="75">
        <v>120339</v>
      </c>
      <c r="C69" s="75" t="s">
        <v>136</v>
      </c>
      <c r="D69" s="77" t="s">
        <v>115</v>
      </c>
      <c r="E69" s="78"/>
      <c r="F69" s="34"/>
      <c r="G69" s="34"/>
      <c r="H69" s="34"/>
      <c r="I69" s="34"/>
      <c r="J69" s="34"/>
      <c r="K69" s="73"/>
      <c r="L69" s="34"/>
      <c r="M69" s="56">
        <f t="shared" si="2"/>
        <v>0</v>
      </c>
      <c r="N69" s="65"/>
      <c r="O69" s="75">
        <v>120339</v>
      </c>
      <c r="P69" s="75" t="s">
        <v>136</v>
      </c>
      <c r="Q69" s="77" t="s">
        <v>115</v>
      </c>
      <c r="R69" s="78"/>
      <c r="S69" s="34"/>
      <c r="T69" s="34"/>
      <c r="U69" s="34"/>
      <c r="V69" s="56">
        <f t="shared" si="3"/>
        <v>0</v>
      </c>
      <c r="W69" s="64"/>
    </row>
    <row r="70" spans="1:23" ht="12.75" customHeight="1" x14ac:dyDescent="0.25">
      <c r="A70" s="63"/>
      <c r="B70" s="75">
        <v>138793</v>
      </c>
      <c r="C70" s="75" t="s">
        <v>136</v>
      </c>
      <c r="D70" s="77" t="s">
        <v>116</v>
      </c>
      <c r="E70" s="78"/>
      <c r="F70" s="34"/>
      <c r="G70" s="34"/>
      <c r="H70" s="34"/>
      <c r="I70" s="34"/>
      <c r="J70" s="34"/>
      <c r="K70" s="73"/>
      <c r="L70" s="34"/>
      <c r="M70" s="56">
        <f t="shared" si="2"/>
        <v>0</v>
      </c>
      <c r="N70" s="65"/>
      <c r="O70" s="75">
        <v>138793</v>
      </c>
      <c r="P70" s="75" t="s">
        <v>136</v>
      </c>
      <c r="Q70" s="77" t="s">
        <v>116</v>
      </c>
      <c r="R70" s="78"/>
      <c r="S70" s="34"/>
      <c r="T70" s="34"/>
      <c r="U70" s="34"/>
      <c r="V70" s="56">
        <f t="shared" si="3"/>
        <v>0</v>
      </c>
      <c r="W70" s="64"/>
    </row>
    <row r="71" spans="1:23" ht="12.75" customHeight="1" x14ac:dyDescent="0.25">
      <c r="A71" s="63"/>
      <c r="B71" s="75">
        <v>138340</v>
      </c>
      <c r="C71" s="75" t="s">
        <v>136</v>
      </c>
      <c r="D71" s="77" t="s">
        <v>117</v>
      </c>
      <c r="E71" s="78"/>
      <c r="F71" s="34"/>
      <c r="G71" s="34"/>
      <c r="H71" s="34"/>
      <c r="I71" s="34"/>
      <c r="J71" s="34"/>
      <c r="K71" s="73"/>
      <c r="L71" s="34"/>
      <c r="M71" s="56">
        <f t="shared" si="2"/>
        <v>0</v>
      </c>
      <c r="N71" s="65"/>
      <c r="O71" s="75">
        <v>138340</v>
      </c>
      <c r="P71" s="75" t="s">
        <v>136</v>
      </c>
      <c r="Q71" s="77" t="s">
        <v>117</v>
      </c>
      <c r="R71" s="78"/>
      <c r="S71" s="34"/>
      <c r="T71" s="34"/>
      <c r="U71" s="34"/>
      <c r="V71" s="56">
        <f t="shared" si="3"/>
        <v>0</v>
      </c>
      <c r="W71" s="64"/>
    </row>
    <row r="72" spans="1:23" ht="12.75" customHeight="1" x14ac:dyDescent="0.25">
      <c r="A72" s="63"/>
      <c r="B72" s="75">
        <v>138949</v>
      </c>
      <c r="C72" s="75" t="s">
        <v>136</v>
      </c>
      <c r="D72" s="77" t="s">
        <v>118</v>
      </c>
      <c r="E72" s="78"/>
      <c r="F72" s="34"/>
      <c r="G72" s="34"/>
      <c r="H72" s="34"/>
      <c r="I72" s="34"/>
      <c r="J72" s="34"/>
      <c r="K72" s="73"/>
      <c r="L72" s="34"/>
      <c r="M72" s="56">
        <f t="shared" si="2"/>
        <v>0</v>
      </c>
      <c r="N72" s="65"/>
      <c r="O72" s="75">
        <v>138949</v>
      </c>
      <c r="P72" s="75" t="s">
        <v>136</v>
      </c>
      <c r="Q72" s="77" t="s">
        <v>118</v>
      </c>
      <c r="R72" s="78"/>
      <c r="S72" s="34"/>
      <c r="T72" s="34"/>
      <c r="U72" s="34"/>
      <c r="V72" s="56">
        <f t="shared" si="3"/>
        <v>0</v>
      </c>
      <c r="W72" s="64"/>
    </row>
    <row r="73" spans="1:23" ht="12.75" customHeight="1" x14ac:dyDescent="0.25">
      <c r="A73" s="63"/>
      <c r="B73" s="75">
        <v>120634</v>
      </c>
      <c r="C73" s="75" t="s">
        <v>136</v>
      </c>
      <c r="D73" s="77" t="s">
        <v>119</v>
      </c>
      <c r="E73" s="78"/>
      <c r="F73" s="34"/>
      <c r="G73" s="34"/>
      <c r="H73" s="34"/>
      <c r="I73" s="34"/>
      <c r="J73" s="34"/>
      <c r="K73" s="73"/>
      <c r="L73" s="34"/>
      <c r="M73" s="56">
        <f t="shared" si="2"/>
        <v>0</v>
      </c>
      <c r="N73" s="65"/>
      <c r="O73" s="75">
        <v>120634</v>
      </c>
      <c r="P73" s="75" t="s">
        <v>136</v>
      </c>
      <c r="Q73" s="77" t="s">
        <v>119</v>
      </c>
      <c r="R73" s="78"/>
      <c r="S73" s="34"/>
      <c r="T73" s="34"/>
      <c r="U73" s="34"/>
      <c r="V73" s="56">
        <f t="shared" si="3"/>
        <v>0</v>
      </c>
      <c r="W73" s="64"/>
    </row>
    <row r="74" spans="1:23" ht="12.75" customHeight="1" x14ac:dyDescent="0.25">
      <c r="A74" s="63"/>
      <c r="B74" s="75">
        <v>138819</v>
      </c>
      <c r="C74" s="75" t="s">
        <v>136</v>
      </c>
      <c r="D74" s="77" t="s">
        <v>120</v>
      </c>
      <c r="E74" s="78"/>
      <c r="F74" s="34"/>
      <c r="G74" s="34"/>
      <c r="H74" s="34"/>
      <c r="I74" s="34"/>
      <c r="J74" s="34"/>
      <c r="K74" s="73"/>
      <c r="L74" s="34"/>
      <c r="M74" s="56">
        <f t="shared" si="2"/>
        <v>0</v>
      </c>
      <c r="N74" s="65"/>
      <c r="O74" s="75">
        <v>138819</v>
      </c>
      <c r="P74" s="75" t="s">
        <v>136</v>
      </c>
      <c r="Q74" s="77" t="s">
        <v>120</v>
      </c>
      <c r="R74" s="78"/>
      <c r="S74" s="34"/>
      <c r="T74" s="34"/>
      <c r="U74" s="34"/>
      <c r="V74" s="56">
        <f t="shared" si="3"/>
        <v>0</v>
      </c>
      <c r="W74" s="64"/>
    </row>
    <row r="75" spans="1:23" ht="12.75" customHeight="1" x14ac:dyDescent="0.25">
      <c r="A75" s="63"/>
      <c r="B75" s="75">
        <v>138263</v>
      </c>
      <c r="C75" s="75" t="s">
        <v>136</v>
      </c>
      <c r="D75" s="77" t="s">
        <v>121</v>
      </c>
      <c r="E75" s="78"/>
      <c r="F75" s="34"/>
      <c r="G75" s="34"/>
      <c r="H75" s="34"/>
      <c r="I75" s="34"/>
      <c r="J75" s="34"/>
      <c r="K75" s="73"/>
      <c r="L75" s="34"/>
      <c r="M75" s="56">
        <f t="shared" si="2"/>
        <v>0</v>
      </c>
      <c r="N75" s="65"/>
      <c r="O75" s="75">
        <v>138263</v>
      </c>
      <c r="P75" s="75" t="s">
        <v>136</v>
      </c>
      <c r="Q75" s="77" t="s">
        <v>121</v>
      </c>
      <c r="R75" s="78"/>
      <c r="S75" s="34"/>
      <c r="T75" s="34"/>
      <c r="U75" s="34"/>
      <c r="V75" s="56">
        <f t="shared" si="3"/>
        <v>0</v>
      </c>
      <c r="W75" s="64"/>
    </row>
    <row r="76" spans="1:23" ht="12.75" customHeight="1" x14ac:dyDescent="0.25">
      <c r="A76" s="63"/>
      <c r="B76" s="75">
        <v>138806</v>
      </c>
      <c r="C76" s="75" t="s">
        <v>136</v>
      </c>
      <c r="D76" s="77" t="s">
        <v>122</v>
      </c>
      <c r="E76" s="78"/>
      <c r="F76" s="34"/>
      <c r="G76" s="34"/>
      <c r="H76" s="34"/>
      <c r="I76" s="34"/>
      <c r="J76" s="34"/>
      <c r="K76" s="73"/>
      <c r="L76" s="34"/>
      <c r="M76" s="56">
        <f t="shared" si="2"/>
        <v>0</v>
      </c>
      <c r="N76" s="65"/>
      <c r="O76" s="75">
        <v>138806</v>
      </c>
      <c r="P76" s="75" t="s">
        <v>136</v>
      </c>
      <c r="Q76" s="77" t="s">
        <v>122</v>
      </c>
      <c r="R76" s="78"/>
      <c r="S76" s="34"/>
      <c r="T76" s="34"/>
      <c r="U76" s="34"/>
      <c r="V76" s="56">
        <f t="shared" si="3"/>
        <v>0</v>
      </c>
      <c r="W76" s="64"/>
    </row>
    <row r="77" spans="1:23" ht="12.75" customHeight="1" x14ac:dyDescent="0.25">
      <c r="A77" s="63"/>
      <c r="B77" s="75">
        <v>119937</v>
      </c>
      <c r="C77" s="75" t="s">
        <v>136</v>
      </c>
      <c r="D77" s="77" t="s">
        <v>123</v>
      </c>
      <c r="E77" s="78"/>
      <c r="F77" s="34"/>
      <c r="G77" s="34"/>
      <c r="H77" s="34"/>
      <c r="I77" s="34"/>
      <c r="J77" s="34"/>
      <c r="K77" s="73"/>
      <c r="L77" s="34"/>
      <c r="M77" s="56">
        <f t="shared" si="2"/>
        <v>0</v>
      </c>
      <c r="N77" s="65"/>
      <c r="O77" s="75">
        <v>119937</v>
      </c>
      <c r="P77" s="75" t="s">
        <v>136</v>
      </c>
      <c r="Q77" s="77" t="s">
        <v>123</v>
      </c>
      <c r="R77" s="78"/>
      <c r="S77" s="34"/>
      <c r="T77" s="34"/>
      <c r="U77" s="34"/>
      <c r="V77" s="56">
        <f t="shared" si="3"/>
        <v>0</v>
      </c>
      <c r="W77" s="64"/>
    </row>
    <row r="78" spans="1:23" ht="12.75" customHeight="1" x14ac:dyDescent="0.25">
      <c r="A78" s="63"/>
      <c r="B78" s="75">
        <v>138867</v>
      </c>
      <c r="C78" s="75" t="s">
        <v>136</v>
      </c>
      <c r="D78" s="77" t="s">
        <v>124</v>
      </c>
      <c r="E78" s="78"/>
      <c r="F78" s="34"/>
      <c r="G78" s="34"/>
      <c r="H78" s="34"/>
      <c r="I78" s="34"/>
      <c r="J78" s="34"/>
      <c r="K78" s="73"/>
      <c r="L78" s="34"/>
      <c r="M78" s="56">
        <f t="shared" si="2"/>
        <v>0</v>
      </c>
      <c r="N78" s="65"/>
      <c r="O78" s="75">
        <v>138867</v>
      </c>
      <c r="P78" s="75" t="s">
        <v>136</v>
      </c>
      <c r="Q78" s="77" t="s">
        <v>124</v>
      </c>
      <c r="R78" s="78"/>
      <c r="S78" s="34"/>
      <c r="T78" s="34"/>
      <c r="U78" s="34"/>
      <c r="V78" s="56">
        <f t="shared" si="3"/>
        <v>0</v>
      </c>
      <c r="W78" s="64"/>
    </row>
    <row r="79" spans="1:23" ht="12.75" customHeight="1" x14ac:dyDescent="0.25">
      <c r="A79" s="63"/>
      <c r="B79" s="75">
        <v>138850</v>
      </c>
      <c r="C79" s="75" t="s">
        <v>136</v>
      </c>
      <c r="D79" s="77" t="s">
        <v>125</v>
      </c>
      <c r="E79" s="78"/>
      <c r="F79" s="34"/>
      <c r="G79" s="34"/>
      <c r="H79" s="34"/>
      <c r="I79" s="34"/>
      <c r="J79" s="34"/>
      <c r="K79" s="73"/>
      <c r="L79" s="34"/>
      <c r="M79" s="56">
        <f t="shared" si="2"/>
        <v>0</v>
      </c>
      <c r="N79" s="65"/>
      <c r="O79" s="75">
        <v>138850</v>
      </c>
      <c r="P79" s="75" t="s">
        <v>136</v>
      </c>
      <c r="Q79" s="77" t="s">
        <v>125</v>
      </c>
      <c r="R79" s="78"/>
      <c r="S79" s="34"/>
      <c r="T79" s="34"/>
      <c r="U79" s="34"/>
      <c r="V79" s="56">
        <f t="shared" si="3"/>
        <v>0</v>
      </c>
      <c r="W79" s="64"/>
    </row>
    <row r="80" spans="1:23" ht="12.75" customHeight="1" x14ac:dyDescent="0.25">
      <c r="A80" s="63"/>
      <c r="B80" s="75">
        <v>133597</v>
      </c>
      <c r="C80" s="75" t="s">
        <v>136</v>
      </c>
      <c r="D80" s="77" t="s">
        <v>126</v>
      </c>
      <c r="E80" s="78"/>
      <c r="F80" s="34"/>
      <c r="G80" s="34"/>
      <c r="H80" s="34"/>
      <c r="I80" s="34"/>
      <c r="J80" s="34"/>
      <c r="K80" s="73"/>
      <c r="L80" s="34"/>
      <c r="M80" s="56">
        <f t="shared" si="2"/>
        <v>0</v>
      </c>
      <c r="N80" s="65"/>
      <c r="O80" s="75">
        <v>133597</v>
      </c>
      <c r="P80" s="75" t="s">
        <v>136</v>
      </c>
      <c r="Q80" s="77" t="s">
        <v>126</v>
      </c>
      <c r="R80" s="78"/>
      <c r="S80" s="34"/>
      <c r="T80" s="34"/>
      <c r="U80" s="34"/>
      <c r="V80" s="56">
        <f t="shared" si="3"/>
        <v>0</v>
      </c>
      <c r="W80" s="64"/>
    </row>
    <row r="81" spans="1:27" ht="12.75" customHeight="1" x14ac:dyDescent="0.25">
      <c r="A81" s="63"/>
      <c r="B81" s="75">
        <v>121071</v>
      </c>
      <c r="C81" s="75" t="s">
        <v>136</v>
      </c>
      <c r="D81" s="77" t="s">
        <v>127</v>
      </c>
      <c r="E81" s="78"/>
      <c r="F81" s="34"/>
      <c r="G81" s="34"/>
      <c r="H81" s="34"/>
      <c r="I81" s="34"/>
      <c r="J81" s="34"/>
      <c r="K81" s="73"/>
      <c r="L81" s="34"/>
      <c r="M81" s="56">
        <f t="shared" si="2"/>
        <v>0</v>
      </c>
      <c r="N81" s="65"/>
      <c r="O81" s="75">
        <v>121071</v>
      </c>
      <c r="P81" s="75" t="s">
        <v>136</v>
      </c>
      <c r="Q81" s="77" t="s">
        <v>127</v>
      </c>
      <c r="R81" s="78"/>
      <c r="S81" s="34"/>
      <c r="T81" s="34"/>
      <c r="U81" s="34"/>
      <c r="V81" s="56">
        <f t="shared" si="3"/>
        <v>0</v>
      </c>
      <c r="W81" s="64"/>
    </row>
    <row r="82" spans="1:27" ht="12.75" customHeight="1" x14ac:dyDescent="0.25">
      <c r="A82" s="63"/>
      <c r="B82" s="75">
        <v>184027</v>
      </c>
      <c r="C82" s="75" t="s">
        <v>136</v>
      </c>
      <c r="D82" s="77" t="s">
        <v>128</v>
      </c>
      <c r="E82" s="78"/>
      <c r="F82" s="34"/>
      <c r="G82" s="34"/>
      <c r="H82" s="34"/>
      <c r="I82" s="34"/>
      <c r="J82" s="34"/>
      <c r="K82" s="73"/>
      <c r="L82" s="34"/>
      <c r="M82" s="56">
        <f t="shared" si="2"/>
        <v>0</v>
      </c>
      <c r="N82" s="65"/>
      <c r="O82" s="75">
        <v>184027</v>
      </c>
      <c r="P82" s="75" t="s">
        <v>136</v>
      </c>
      <c r="Q82" s="77" t="s">
        <v>128</v>
      </c>
      <c r="R82" s="78"/>
      <c r="S82" s="34"/>
      <c r="T82" s="34"/>
      <c r="U82" s="34"/>
      <c r="V82" s="56">
        <f t="shared" si="3"/>
        <v>0</v>
      </c>
      <c r="W82" s="64"/>
    </row>
    <row r="83" spans="1:27" ht="12.75" customHeight="1" x14ac:dyDescent="0.25">
      <c r="A83" s="63"/>
      <c r="B83" s="75">
        <v>139022</v>
      </c>
      <c r="C83" s="75" t="s">
        <v>136</v>
      </c>
      <c r="D83" s="77" t="s">
        <v>129</v>
      </c>
      <c r="E83" s="78"/>
      <c r="F83" s="34"/>
      <c r="G83" s="34"/>
      <c r="H83" s="34"/>
      <c r="I83" s="34"/>
      <c r="J83" s="34"/>
      <c r="K83" s="73"/>
      <c r="L83" s="34"/>
      <c r="M83" s="56">
        <f t="shared" si="2"/>
        <v>0</v>
      </c>
      <c r="N83" s="65"/>
      <c r="O83" s="75">
        <v>139022</v>
      </c>
      <c r="P83" s="75" t="s">
        <v>136</v>
      </c>
      <c r="Q83" s="77" t="s">
        <v>129</v>
      </c>
      <c r="R83" s="78"/>
      <c r="S83" s="34"/>
      <c r="T83" s="34"/>
      <c r="U83" s="34"/>
      <c r="V83" s="56">
        <f t="shared" si="3"/>
        <v>0</v>
      </c>
      <c r="W83" s="64"/>
    </row>
    <row r="84" spans="1:27" ht="12.75" customHeight="1" x14ac:dyDescent="0.25">
      <c r="A84" s="63"/>
      <c r="B84" s="75">
        <v>145873</v>
      </c>
      <c r="C84" s="75" t="s">
        <v>136</v>
      </c>
      <c r="D84" s="77" t="s">
        <v>130</v>
      </c>
      <c r="E84" s="78"/>
      <c r="F84" s="34"/>
      <c r="G84" s="34"/>
      <c r="H84" s="34"/>
      <c r="I84" s="34"/>
      <c r="J84" s="34"/>
      <c r="K84" s="73"/>
      <c r="L84" s="34"/>
      <c r="M84" s="56">
        <f t="shared" si="2"/>
        <v>0</v>
      </c>
      <c r="N84" s="65"/>
      <c r="O84" s="75">
        <v>145873</v>
      </c>
      <c r="P84" s="75" t="s">
        <v>136</v>
      </c>
      <c r="Q84" s="77" t="s">
        <v>130</v>
      </c>
      <c r="R84" s="78"/>
      <c r="S84" s="34"/>
      <c r="T84" s="34"/>
      <c r="U84" s="34"/>
      <c r="V84" s="56">
        <f t="shared" si="3"/>
        <v>0</v>
      </c>
      <c r="W84" s="64"/>
    </row>
    <row r="85" spans="1:27" ht="12.75" customHeight="1" x14ac:dyDescent="0.25">
      <c r="A85" s="63"/>
      <c r="B85" s="75">
        <v>145870</v>
      </c>
      <c r="C85" s="75" t="s">
        <v>136</v>
      </c>
      <c r="D85" s="77" t="s">
        <v>131</v>
      </c>
      <c r="E85" s="78"/>
      <c r="F85" s="34"/>
      <c r="G85" s="34"/>
      <c r="H85" s="34"/>
      <c r="I85" s="34"/>
      <c r="J85" s="34"/>
      <c r="K85" s="73"/>
      <c r="L85" s="34"/>
      <c r="M85" s="56">
        <f t="shared" si="2"/>
        <v>0</v>
      </c>
      <c r="N85" s="65"/>
      <c r="O85" s="75">
        <v>145870</v>
      </c>
      <c r="P85" s="75" t="s">
        <v>136</v>
      </c>
      <c r="Q85" s="77" t="s">
        <v>131</v>
      </c>
      <c r="R85" s="78"/>
      <c r="S85" s="34"/>
      <c r="T85" s="34"/>
      <c r="U85" s="34"/>
      <c r="V85" s="56">
        <f t="shared" si="3"/>
        <v>0</v>
      </c>
      <c r="W85" s="64"/>
    </row>
    <row r="86" spans="1:27" ht="12.75" customHeight="1" x14ac:dyDescent="0.25">
      <c r="A86" s="63"/>
      <c r="B86" s="74"/>
      <c r="C86" s="74"/>
      <c r="D86" s="61" t="s">
        <v>80</v>
      </c>
      <c r="E86" s="62"/>
      <c r="F86" s="34"/>
      <c r="G86" s="34"/>
      <c r="H86" s="34"/>
      <c r="I86" s="34"/>
      <c r="J86" s="34"/>
      <c r="K86" s="73"/>
      <c r="L86" s="34"/>
      <c r="M86" s="56">
        <f t="shared" ref="M86" si="4">SUM(F86:L86)</f>
        <v>0</v>
      </c>
      <c r="N86" s="65"/>
      <c r="O86" s="65"/>
      <c r="P86" s="65"/>
      <c r="Q86" s="61" t="s">
        <v>80</v>
      </c>
      <c r="R86" s="62"/>
      <c r="S86" s="34"/>
      <c r="T86" s="34"/>
      <c r="U86" s="34"/>
      <c r="V86" s="56">
        <f t="shared" ref="V86" si="5">SUM(Q86:U86)</f>
        <v>0</v>
      </c>
      <c r="W86" s="64"/>
    </row>
    <row r="87" spans="1:27" ht="12.75" customHeight="1" x14ac:dyDescent="0.25">
      <c r="A87" s="54"/>
      <c r="B87" s="54"/>
      <c r="C87" s="5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5"/>
      <c r="O87" s="65"/>
      <c r="P87" s="65"/>
      <c r="Q87" s="64"/>
      <c r="R87" s="64"/>
      <c r="S87" s="64"/>
      <c r="T87" s="64"/>
      <c r="U87" s="64"/>
      <c r="V87" s="64"/>
      <c r="W87" s="64"/>
    </row>
    <row r="88" spans="1:27" ht="12.75" customHeight="1" x14ac:dyDescent="0.25">
      <c r="G88" s="53"/>
      <c r="H88" s="53"/>
      <c r="I88" s="53"/>
      <c r="J88" s="53"/>
      <c r="K88" s="53"/>
      <c r="L88" s="53"/>
      <c r="M88" s="53"/>
      <c r="N88" s="66"/>
      <c r="O88" s="66"/>
      <c r="P88" s="66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 spans="1:27" ht="12.75" customHeight="1" x14ac:dyDescent="0.25">
      <c r="G89" s="53"/>
      <c r="H89" s="53"/>
      <c r="I89" s="53"/>
      <c r="J89" s="53"/>
      <c r="K89" s="53"/>
      <c r="L89" s="53"/>
      <c r="M89" s="53"/>
      <c r="N89" s="66"/>
      <c r="O89" s="66"/>
      <c r="P89" s="66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 spans="1:27" ht="12.75" customHeight="1" x14ac:dyDescent="0.25">
      <c r="G90" s="53"/>
      <c r="H90" s="53"/>
      <c r="I90" s="53"/>
      <c r="J90" s="53"/>
      <c r="K90" s="53"/>
      <c r="L90" s="53"/>
      <c r="M90" s="53"/>
      <c r="N90" s="66"/>
      <c r="O90" s="66"/>
      <c r="P90" s="66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 spans="1:27" ht="12.75" customHeight="1" x14ac:dyDescent="0.25">
      <c r="G91" s="53"/>
      <c r="H91" s="53"/>
      <c r="I91" s="53"/>
      <c r="J91" s="53"/>
      <c r="K91" s="53"/>
      <c r="L91" s="53"/>
      <c r="M91" s="53"/>
      <c r="N91" s="66"/>
      <c r="O91" s="66"/>
      <c r="P91" s="66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 spans="1:27" ht="12.75" customHeight="1" x14ac:dyDescent="0.25">
      <c r="G92" s="53"/>
      <c r="H92" s="53"/>
      <c r="I92" s="53"/>
      <c r="J92" s="53"/>
      <c r="K92" s="53"/>
      <c r="L92" s="53"/>
      <c r="M92" s="53"/>
      <c r="N92" s="66"/>
      <c r="O92" s="66"/>
      <c r="P92" s="66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 spans="1:27" ht="12.75" customHeight="1" x14ac:dyDescent="0.25">
      <c r="G93" s="53"/>
      <c r="H93" s="53"/>
      <c r="I93" s="53"/>
      <c r="J93" s="53"/>
      <c r="K93" s="53"/>
      <c r="L93" s="53"/>
      <c r="M93" s="53"/>
      <c r="N93" s="66"/>
      <c r="O93" s="66"/>
      <c r="P93" s="66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 spans="1:27" ht="12.75" customHeight="1" x14ac:dyDescent="0.25">
      <c r="G94" s="53"/>
      <c r="H94" s="53"/>
      <c r="I94" s="53"/>
      <c r="J94" s="53"/>
      <c r="K94" s="53"/>
      <c r="L94" s="53"/>
      <c r="M94" s="53"/>
      <c r="N94" s="66"/>
      <c r="O94" s="66"/>
      <c r="P94" s="66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 spans="1:27" ht="12.75" customHeight="1" x14ac:dyDescent="0.25">
      <c r="G95" s="53"/>
      <c r="H95" s="53"/>
      <c r="I95" s="53"/>
      <c r="J95" s="53"/>
      <c r="K95" s="53"/>
      <c r="L95" s="53"/>
      <c r="M95" s="53"/>
      <c r="N95" s="66"/>
      <c r="O95" s="66"/>
      <c r="P95" s="66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1:27" ht="12.75" customHeight="1" x14ac:dyDescent="0.25">
      <c r="G96" s="53"/>
      <c r="H96" s="53"/>
      <c r="I96" s="53"/>
      <c r="J96" s="53"/>
      <c r="K96" s="53"/>
      <c r="L96" s="53"/>
      <c r="M96" s="53"/>
      <c r="N96" s="66"/>
      <c r="O96" s="66"/>
      <c r="P96" s="66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 spans="7:27" ht="12.75" customHeight="1" x14ac:dyDescent="0.25">
      <c r="G97" s="53"/>
      <c r="H97" s="53"/>
      <c r="I97" s="53"/>
      <c r="J97" s="53"/>
      <c r="K97" s="53"/>
      <c r="L97" s="53"/>
      <c r="M97" s="53"/>
      <c r="N97" s="66"/>
      <c r="O97" s="66"/>
      <c r="P97" s="66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 spans="7:27" ht="12.75" customHeight="1" x14ac:dyDescent="0.25">
      <c r="G98" s="53"/>
      <c r="H98" s="53"/>
      <c r="I98" s="53"/>
      <c r="J98" s="53"/>
      <c r="K98" s="53"/>
      <c r="L98" s="53"/>
      <c r="M98" s="53"/>
      <c r="N98" s="66"/>
      <c r="O98" s="66"/>
      <c r="P98" s="66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 spans="7:27" ht="12.75" customHeight="1" x14ac:dyDescent="0.25">
      <c r="G99" s="53"/>
      <c r="H99" s="53"/>
      <c r="I99" s="53"/>
      <c r="J99" s="53"/>
      <c r="K99" s="53"/>
      <c r="L99" s="53"/>
      <c r="M99" s="53"/>
      <c r="N99" s="66"/>
      <c r="O99" s="66"/>
      <c r="P99" s="66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 spans="7:27" ht="12.75" customHeight="1" x14ac:dyDescent="0.25">
      <c r="G100" s="53"/>
      <c r="H100" s="53"/>
      <c r="I100" s="53"/>
      <c r="J100" s="53"/>
      <c r="K100" s="53"/>
      <c r="L100" s="53"/>
      <c r="M100" s="53"/>
      <c r="N100" s="66"/>
      <c r="O100" s="66"/>
      <c r="P100" s="66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 spans="7:27" ht="12.75" customHeight="1" x14ac:dyDescent="0.25">
      <c r="G101" s="53"/>
      <c r="H101" s="53"/>
      <c r="I101" s="53"/>
      <c r="J101" s="53"/>
      <c r="K101" s="53"/>
      <c r="L101" s="53"/>
      <c r="M101" s="53"/>
      <c r="N101" s="66"/>
      <c r="O101" s="66"/>
      <c r="P101" s="66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 spans="7:27" ht="12.75" customHeight="1" x14ac:dyDescent="0.25">
      <c r="G102" s="53"/>
      <c r="H102" s="53"/>
      <c r="I102" s="53"/>
      <c r="J102" s="53"/>
      <c r="K102" s="53"/>
      <c r="L102" s="53"/>
      <c r="M102" s="53"/>
      <c r="N102" s="66"/>
      <c r="O102" s="66"/>
      <c r="P102" s="66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 spans="7:27" ht="12.75" customHeight="1" x14ac:dyDescent="0.25">
      <c r="G103" s="53"/>
      <c r="H103" s="53"/>
      <c r="I103" s="53"/>
      <c r="J103" s="53"/>
      <c r="K103" s="53"/>
      <c r="L103" s="53"/>
      <c r="M103" s="53"/>
      <c r="N103" s="66"/>
      <c r="O103" s="66"/>
      <c r="P103" s="66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 spans="7:27" ht="12.75" customHeight="1" x14ac:dyDescent="0.25">
      <c r="G104" s="53"/>
      <c r="H104" s="53"/>
      <c r="I104" s="53"/>
      <c r="J104" s="53"/>
      <c r="K104" s="53"/>
      <c r="L104" s="53"/>
      <c r="M104" s="53"/>
      <c r="N104" s="66"/>
      <c r="O104" s="66"/>
      <c r="P104" s="66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 spans="7:27" ht="12.75" customHeight="1" x14ac:dyDescent="0.25">
      <c r="G105" s="53"/>
      <c r="H105" s="53"/>
      <c r="I105" s="53"/>
      <c r="J105" s="53"/>
      <c r="K105" s="53"/>
      <c r="L105" s="53"/>
      <c r="M105" s="53"/>
      <c r="N105" s="66"/>
      <c r="O105" s="66"/>
      <c r="P105" s="66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 spans="7:27" ht="12.75" customHeight="1" x14ac:dyDescent="0.25">
      <c r="G106" s="53"/>
      <c r="H106" s="53"/>
      <c r="I106" s="53"/>
      <c r="J106" s="53"/>
      <c r="K106" s="53"/>
      <c r="L106" s="53"/>
      <c r="M106" s="53"/>
      <c r="N106" s="66"/>
      <c r="O106" s="66"/>
      <c r="P106" s="66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 spans="7:27" ht="12.75" customHeight="1" x14ac:dyDescent="0.25">
      <c r="G107" s="53"/>
      <c r="H107" s="53"/>
      <c r="I107" s="53"/>
      <c r="J107" s="53"/>
      <c r="K107" s="53"/>
      <c r="L107" s="53"/>
      <c r="M107" s="53"/>
      <c r="N107" s="66"/>
      <c r="O107" s="66"/>
      <c r="P107" s="66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 spans="7:27" ht="12.75" customHeight="1" x14ac:dyDescent="0.25">
      <c r="G108" s="53"/>
      <c r="H108" s="53"/>
      <c r="I108" s="53"/>
      <c r="J108" s="53"/>
      <c r="K108" s="53"/>
      <c r="L108" s="53"/>
      <c r="M108" s="53"/>
      <c r="N108" s="66"/>
      <c r="O108" s="66"/>
      <c r="P108" s="66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 spans="7:27" ht="12.75" customHeight="1" x14ac:dyDescent="0.25">
      <c r="G109" s="53"/>
      <c r="H109" s="53"/>
      <c r="I109" s="53"/>
      <c r="J109" s="53"/>
      <c r="K109" s="53"/>
      <c r="L109" s="53"/>
      <c r="M109" s="53"/>
      <c r="N109" s="66"/>
      <c r="O109" s="66"/>
      <c r="P109" s="66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 spans="7:27" ht="12.75" customHeight="1" x14ac:dyDescent="0.25">
      <c r="G110" s="53"/>
      <c r="H110" s="53"/>
      <c r="I110" s="53"/>
      <c r="J110" s="53"/>
      <c r="K110" s="53"/>
      <c r="L110" s="53"/>
      <c r="M110" s="53"/>
      <c r="N110" s="66"/>
      <c r="O110" s="66"/>
      <c r="P110" s="66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 spans="7:27" ht="12.75" customHeight="1" x14ac:dyDescent="0.25">
      <c r="G111" s="53"/>
      <c r="H111" s="53"/>
      <c r="I111" s="53"/>
      <c r="J111" s="53"/>
      <c r="K111" s="53"/>
      <c r="L111" s="53"/>
      <c r="M111" s="53"/>
      <c r="N111" s="66"/>
      <c r="O111" s="66"/>
      <c r="P111" s="66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 spans="7:27" ht="12.75" customHeight="1" x14ac:dyDescent="0.25">
      <c r="G112" s="53"/>
      <c r="H112" s="53"/>
      <c r="I112" s="53"/>
      <c r="J112" s="53"/>
      <c r="K112" s="53"/>
      <c r="L112" s="53"/>
      <c r="M112" s="53"/>
      <c r="N112" s="66"/>
      <c r="O112" s="66"/>
      <c r="P112" s="66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 spans="7:27" ht="12.75" customHeight="1" x14ac:dyDescent="0.25">
      <c r="G113" s="53"/>
      <c r="H113" s="53"/>
      <c r="I113" s="53"/>
      <c r="J113" s="53"/>
      <c r="K113" s="53"/>
      <c r="L113" s="53"/>
      <c r="M113" s="53"/>
      <c r="N113" s="66"/>
      <c r="O113" s="66"/>
      <c r="P113" s="66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 spans="7:27" ht="12.75" customHeight="1" x14ac:dyDescent="0.25">
      <c r="G114" s="53"/>
      <c r="H114" s="53"/>
      <c r="I114" s="53"/>
      <c r="J114" s="53"/>
      <c r="K114" s="53"/>
      <c r="L114" s="53"/>
      <c r="M114" s="53"/>
      <c r="N114" s="66"/>
      <c r="O114" s="66"/>
      <c r="P114" s="66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 spans="7:27" ht="12.75" customHeight="1" x14ac:dyDescent="0.25">
      <c r="G115" s="53"/>
      <c r="H115" s="53"/>
      <c r="I115" s="53"/>
      <c r="J115" s="53"/>
      <c r="K115" s="53"/>
      <c r="L115" s="53"/>
      <c r="M115" s="53"/>
      <c r="N115" s="66"/>
      <c r="O115" s="66"/>
      <c r="P115" s="66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 spans="7:27" ht="12.75" customHeight="1" x14ac:dyDescent="0.25">
      <c r="G116" s="53"/>
      <c r="H116" s="53"/>
      <c r="I116" s="53"/>
      <c r="J116" s="53"/>
      <c r="K116" s="53"/>
      <c r="L116" s="53"/>
      <c r="M116" s="53"/>
      <c r="N116" s="66"/>
      <c r="O116" s="66"/>
      <c r="P116" s="66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 spans="7:27" ht="12.75" customHeight="1" x14ac:dyDescent="0.25">
      <c r="G117" s="53"/>
      <c r="H117" s="53"/>
      <c r="I117" s="53"/>
      <c r="J117" s="53"/>
      <c r="K117" s="53"/>
      <c r="L117" s="53"/>
      <c r="M117" s="53"/>
      <c r="N117" s="66"/>
      <c r="O117" s="66"/>
      <c r="P117" s="66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 spans="7:27" ht="12.75" customHeight="1" x14ac:dyDescent="0.25">
      <c r="G118" s="53"/>
      <c r="H118" s="53"/>
      <c r="I118" s="53"/>
      <c r="J118" s="53"/>
      <c r="K118" s="53"/>
      <c r="L118" s="53"/>
      <c r="M118" s="53"/>
      <c r="N118" s="66"/>
      <c r="O118" s="66"/>
      <c r="P118" s="66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 spans="7:27" ht="12.75" customHeight="1" x14ac:dyDescent="0.25">
      <c r="G119" s="53"/>
      <c r="H119" s="53"/>
      <c r="I119" s="53"/>
      <c r="J119" s="53"/>
      <c r="K119" s="53"/>
      <c r="L119" s="53"/>
      <c r="M119" s="53"/>
      <c r="N119" s="66"/>
      <c r="O119" s="66"/>
      <c r="P119" s="66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 spans="7:27" ht="12.75" customHeight="1" x14ac:dyDescent="0.25">
      <c r="G120" s="53"/>
      <c r="H120" s="53"/>
      <c r="I120" s="53"/>
      <c r="J120" s="53"/>
      <c r="K120" s="53"/>
      <c r="L120" s="53"/>
      <c r="M120" s="53"/>
      <c r="N120" s="66"/>
      <c r="O120" s="66"/>
      <c r="P120" s="66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 spans="7:27" ht="12.75" customHeight="1" x14ac:dyDescent="0.25">
      <c r="G121" s="53"/>
      <c r="H121" s="53"/>
      <c r="I121" s="53"/>
      <c r="J121" s="53"/>
      <c r="K121" s="53"/>
      <c r="L121" s="53"/>
      <c r="M121" s="53"/>
      <c r="N121" s="66"/>
      <c r="O121" s="66"/>
      <c r="P121" s="66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 spans="7:27" ht="12.75" customHeight="1" x14ac:dyDescent="0.25">
      <c r="G122" s="53"/>
      <c r="H122" s="53"/>
      <c r="I122" s="53"/>
      <c r="J122" s="53"/>
      <c r="K122" s="53"/>
      <c r="L122" s="53"/>
      <c r="M122" s="53"/>
      <c r="N122" s="66"/>
      <c r="O122" s="66"/>
      <c r="P122" s="66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 spans="7:27" ht="12.75" customHeight="1" x14ac:dyDescent="0.25"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 spans="7:27" ht="12.75" customHeight="1" x14ac:dyDescent="0.25"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 spans="7:27" ht="12.75" customHeight="1" x14ac:dyDescent="0.25"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 spans="7:27" ht="12.75" customHeight="1" x14ac:dyDescent="0.25"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 spans="7:27" ht="12.75" customHeight="1" x14ac:dyDescent="0.25"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 spans="7:27" ht="12.75" customHeight="1" x14ac:dyDescent="0.25"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 spans="7:27" ht="12.75" customHeight="1" x14ac:dyDescent="0.25"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 spans="7:27" ht="12.75" customHeight="1" x14ac:dyDescent="0.25"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 spans="7:27" ht="12.75" customHeight="1" x14ac:dyDescent="0.25"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 spans="7:27" ht="12.75" customHeight="1" x14ac:dyDescent="0.25"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 spans="7:27" ht="12.75" customHeight="1" x14ac:dyDescent="0.25"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 spans="7:27" ht="12.75" customHeight="1" x14ac:dyDescent="0.25"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</sheetData>
  <mergeCells count="147">
    <mergeCell ref="D74:E74"/>
    <mergeCell ref="Q74:R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  <mergeCell ref="Q63:R63"/>
    <mergeCell ref="D64:E64"/>
    <mergeCell ref="Q64:R64"/>
    <mergeCell ref="D60:E60"/>
    <mergeCell ref="Q60:R60"/>
    <mergeCell ref="D61:E61"/>
    <mergeCell ref="Q61:R61"/>
    <mergeCell ref="D56:E56"/>
    <mergeCell ref="Q56:R56"/>
    <mergeCell ref="D57:E57"/>
    <mergeCell ref="Q57:R57"/>
    <mergeCell ref="D58:E58"/>
    <mergeCell ref="Q58:R58"/>
    <mergeCell ref="D55:E55"/>
    <mergeCell ref="Q55:R55"/>
    <mergeCell ref="D50:E50"/>
    <mergeCell ref="Q50:R50"/>
    <mergeCell ref="D51:E51"/>
    <mergeCell ref="Q51:R51"/>
    <mergeCell ref="D52:E52"/>
    <mergeCell ref="Q52:R52"/>
    <mergeCell ref="D59:E59"/>
    <mergeCell ref="Q59:R59"/>
    <mergeCell ref="Q49:R49"/>
    <mergeCell ref="D45:E45"/>
    <mergeCell ref="Q45:R45"/>
    <mergeCell ref="D46:E46"/>
    <mergeCell ref="Q46:R46"/>
    <mergeCell ref="D53:E53"/>
    <mergeCell ref="Q53:R53"/>
    <mergeCell ref="D54:E54"/>
    <mergeCell ref="Q54:R54"/>
    <mergeCell ref="Q28:R28"/>
    <mergeCell ref="S28:U28"/>
    <mergeCell ref="V28:V29"/>
    <mergeCell ref="D29:E29"/>
    <mergeCell ref="G29:I29"/>
    <mergeCell ref="Q29:R29"/>
    <mergeCell ref="S29:U29"/>
    <mergeCell ref="D44:E44"/>
    <mergeCell ref="Q44:R44"/>
    <mergeCell ref="S30:U30"/>
    <mergeCell ref="D31:E31"/>
    <mergeCell ref="G31:I31"/>
    <mergeCell ref="Q31:R31"/>
    <mergeCell ref="S31:U31"/>
    <mergeCell ref="D38:E38"/>
    <mergeCell ref="Q38:R38"/>
    <mergeCell ref="D39:E39"/>
    <mergeCell ref="Q39:R39"/>
    <mergeCell ref="D30:E30"/>
    <mergeCell ref="D41:E41"/>
    <mergeCell ref="Q41:R41"/>
    <mergeCell ref="D42:E42"/>
    <mergeCell ref="Q42:R42"/>
    <mergeCell ref="D43:E43"/>
    <mergeCell ref="Q75:R75"/>
    <mergeCell ref="D32:E32"/>
    <mergeCell ref="G32:I32"/>
    <mergeCell ref="Q32:R32"/>
    <mergeCell ref="S32:U32"/>
    <mergeCell ref="D34:E34"/>
    <mergeCell ref="Q34:R34"/>
    <mergeCell ref="G30:I30"/>
    <mergeCell ref="Q30:R30"/>
    <mergeCell ref="D75:E75"/>
    <mergeCell ref="Q43:R43"/>
    <mergeCell ref="D40:E40"/>
    <mergeCell ref="Q40:R40"/>
    <mergeCell ref="D35:E35"/>
    <mergeCell ref="Q35:R35"/>
    <mergeCell ref="D36:E36"/>
    <mergeCell ref="Q36:R36"/>
    <mergeCell ref="D37:E37"/>
    <mergeCell ref="Q37:R37"/>
    <mergeCell ref="D47:E47"/>
    <mergeCell ref="Q47:R47"/>
    <mergeCell ref="D48:E48"/>
    <mergeCell ref="Q48:R48"/>
    <mergeCell ref="D49:E49"/>
    <mergeCell ref="L9:M9"/>
    <mergeCell ref="D10:H10"/>
    <mergeCell ref="I10:N25"/>
    <mergeCell ref="D15:E15"/>
    <mergeCell ref="D16:H16"/>
    <mergeCell ref="D17:H17"/>
    <mergeCell ref="D25:E25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D27:M27"/>
    <mergeCell ref="Q27:V27"/>
    <mergeCell ref="D28:E28"/>
    <mergeCell ref="G28:I28"/>
    <mergeCell ref="M28:M29"/>
    <mergeCell ref="D82:E82"/>
    <mergeCell ref="Q82:R82"/>
    <mergeCell ref="D83:E83"/>
    <mergeCell ref="Q83:R83"/>
    <mergeCell ref="D84:E84"/>
    <mergeCell ref="Q84:R84"/>
    <mergeCell ref="D85:E85"/>
    <mergeCell ref="Q85:R85"/>
    <mergeCell ref="D76:E76"/>
    <mergeCell ref="D81:E81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Q81:R81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32"/>
  <sheetViews>
    <sheetView zoomScale="85" zoomScaleNormal="85" workbookViewId="0">
      <selection activeCell="C3" sqref="C3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6"/>
      <c r="B1" s="68"/>
      <c r="C1" s="6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70"/>
      <c r="P1" s="70"/>
    </row>
    <row r="2" spans="1:16" ht="54" x14ac:dyDescent="0.25">
      <c r="A2" s="76"/>
      <c r="B2" s="68"/>
      <c r="C2" s="68"/>
      <c r="D2" s="24" t="s">
        <v>3</v>
      </c>
      <c r="E2" s="118" t="s">
        <v>78</v>
      </c>
      <c r="F2" s="118"/>
      <c r="G2" s="118"/>
      <c r="H2" s="118"/>
      <c r="I2" s="118"/>
      <c r="J2" s="118"/>
      <c r="K2" s="118"/>
      <c r="L2" s="118"/>
      <c r="M2" s="25" t="s">
        <v>16</v>
      </c>
      <c r="N2" s="111"/>
      <c r="O2" s="70"/>
      <c r="P2" s="70"/>
    </row>
    <row r="3" spans="1:16" s="10" customFormat="1" ht="51" customHeight="1" x14ac:dyDescent="0.25">
      <c r="A3" s="76"/>
      <c r="B3" s="68"/>
      <c r="C3" s="68"/>
      <c r="D3" s="26">
        <v>1</v>
      </c>
      <c r="E3" s="119" t="str">
        <f>D15</f>
        <v>SOUS TOTAL DEMARRAGE DU MARCHE</v>
      </c>
      <c r="F3" s="119"/>
      <c r="G3" s="119"/>
      <c r="H3" s="119"/>
      <c r="I3" s="119"/>
      <c r="J3" s="119"/>
      <c r="K3" s="119"/>
      <c r="L3" s="119"/>
      <c r="M3" s="19">
        <f>F15</f>
        <v>0</v>
      </c>
      <c r="N3" s="111"/>
      <c r="O3" s="70"/>
      <c r="P3" s="70"/>
    </row>
    <row r="4" spans="1:16" s="10" customFormat="1" ht="51" customHeight="1" x14ac:dyDescent="0.25">
      <c r="A4" s="76"/>
      <c r="B4" s="68"/>
      <c r="C4" s="68"/>
      <c r="D4" s="26">
        <v>2</v>
      </c>
      <c r="E4" s="119"/>
      <c r="F4" s="119"/>
      <c r="G4" s="119"/>
      <c r="H4" s="119"/>
      <c r="I4" s="119"/>
      <c r="J4" s="119"/>
      <c r="K4" s="119"/>
      <c r="L4" s="119"/>
      <c r="M4" s="19"/>
      <c r="N4" s="111"/>
      <c r="O4" s="70"/>
      <c r="P4" s="70"/>
    </row>
    <row r="5" spans="1:16" s="10" customFormat="1" ht="51" customHeight="1" x14ac:dyDescent="0.25">
      <c r="A5" s="76"/>
      <c r="B5" s="68"/>
      <c r="C5" s="68"/>
      <c r="D5" s="26">
        <v>3</v>
      </c>
      <c r="E5" s="119" t="str">
        <f>D25</f>
        <v>SOUS-TOTAL CONDITIONS PARTICULIERES RELATIVES AU MANAGEMENT DU MARCHE</v>
      </c>
      <c r="F5" s="119"/>
      <c r="G5" s="119"/>
      <c r="H5" s="119"/>
      <c r="I5" s="119"/>
      <c r="J5" s="119"/>
      <c r="K5" s="119"/>
      <c r="L5" s="119"/>
      <c r="M5" s="19">
        <f>F25</f>
        <v>0</v>
      </c>
      <c r="N5" s="111"/>
      <c r="O5" s="70"/>
      <c r="P5" s="70"/>
    </row>
    <row r="6" spans="1:16" s="10" customFormat="1" ht="51" customHeight="1" x14ac:dyDescent="0.25">
      <c r="A6" s="76"/>
      <c r="B6" s="68"/>
      <c r="C6" s="68"/>
      <c r="D6" s="26">
        <v>4</v>
      </c>
      <c r="E6" s="119" t="str">
        <f>M28</f>
        <v>SOUS-TOTAL CONDITIONS RELATIVES A LA GESTION DE PERENNITE DES INSTALLATIONS</v>
      </c>
      <c r="F6" s="119"/>
      <c r="G6" s="119"/>
      <c r="H6" s="119"/>
      <c r="I6" s="119"/>
      <c r="J6" s="119"/>
      <c r="K6" s="119"/>
      <c r="L6" s="119"/>
      <c r="M6" s="19">
        <f>M30</f>
        <v>0</v>
      </c>
      <c r="N6" s="111"/>
      <c r="O6" s="70"/>
      <c r="P6" s="70"/>
    </row>
    <row r="7" spans="1:16" s="10" customFormat="1" ht="51" customHeight="1" x14ac:dyDescent="0.25">
      <c r="A7" s="76"/>
      <c r="B7" s="68"/>
      <c r="C7" s="68"/>
      <c r="D7" s="26">
        <v>5</v>
      </c>
      <c r="E7" s="119" t="str">
        <f>V28</f>
        <v>SOUS-TOTAL CONDITIONS RELATIVES A LA CONFORMITE FONCTIONNELLE DES INSTALLATIONS</v>
      </c>
      <c r="F7" s="119"/>
      <c r="G7" s="119"/>
      <c r="H7" s="119"/>
      <c r="I7" s="119"/>
      <c r="J7" s="119"/>
      <c r="K7" s="119"/>
      <c r="L7" s="119"/>
      <c r="M7" s="19">
        <f>V30</f>
        <v>0</v>
      </c>
      <c r="N7" s="111"/>
      <c r="O7" s="70"/>
      <c r="P7" s="70"/>
    </row>
    <row r="8" spans="1:16" s="10" customFormat="1" ht="23.25" x14ac:dyDescent="0.25">
      <c r="A8" s="76"/>
      <c r="B8" s="68"/>
      <c r="C8" s="68"/>
      <c r="D8" s="27"/>
      <c r="E8" s="97" t="s">
        <v>14</v>
      </c>
      <c r="F8" s="97"/>
      <c r="G8" s="97"/>
      <c r="H8" s="97"/>
      <c r="I8" s="97"/>
      <c r="J8" s="97"/>
      <c r="K8" s="97"/>
      <c r="L8" s="97"/>
      <c r="M8" s="28">
        <f>SUM(M3:M7)</f>
        <v>0</v>
      </c>
      <c r="N8" s="111"/>
      <c r="O8" s="70"/>
      <c r="P8" s="70"/>
    </row>
    <row r="9" spans="1:16" s="53" customFormat="1" ht="12.75" customHeight="1" x14ac:dyDescent="0.25">
      <c r="A9" s="76"/>
      <c r="B9" s="68"/>
      <c r="C9" s="68"/>
      <c r="D9" s="112"/>
      <c r="E9" s="112"/>
      <c r="F9" s="112"/>
      <c r="G9" s="112"/>
      <c r="H9" s="112"/>
      <c r="I9" s="112"/>
      <c r="J9" s="112"/>
      <c r="K9" s="67"/>
      <c r="L9" s="112"/>
      <c r="M9" s="112"/>
      <c r="N9" s="111"/>
      <c r="O9" s="70"/>
      <c r="P9" s="70"/>
    </row>
    <row r="10" spans="1:16" ht="15.75" x14ac:dyDescent="0.25">
      <c r="A10" s="76"/>
      <c r="B10" s="68"/>
      <c r="C10" s="68"/>
      <c r="D10" s="98" t="s">
        <v>18</v>
      </c>
      <c r="E10" s="99"/>
      <c r="F10" s="99"/>
      <c r="G10" s="99"/>
      <c r="H10" s="100"/>
      <c r="I10" s="120"/>
      <c r="J10" s="120"/>
      <c r="K10" s="120"/>
      <c r="L10" s="120"/>
      <c r="M10" s="120"/>
      <c r="N10" s="120"/>
      <c r="O10" s="71"/>
      <c r="P10" s="71"/>
    </row>
    <row r="11" spans="1:16" ht="30" customHeight="1" x14ac:dyDescent="0.25">
      <c r="A11" s="76"/>
      <c r="B11" s="68"/>
      <c r="C11" s="68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20"/>
      <c r="J11" s="120"/>
      <c r="K11" s="120"/>
      <c r="L11" s="120"/>
      <c r="M11" s="120"/>
      <c r="N11" s="120"/>
      <c r="O11" s="71"/>
      <c r="P11" s="71"/>
    </row>
    <row r="12" spans="1:16" ht="15" customHeight="1" x14ac:dyDescent="0.25">
      <c r="A12" s="76"/>
      <c r="B12" s="68"/>
      <c r="C12" s="68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20"/>
      <c r="J12" s="120"/>
      <c r="K12" s="120"/>
      <c r="L12" s="120"/>
      <c r="M12" s="120"/>
      <c r="N12" s="120"/>
      <c r="O12" s="71"/>
      <c r="P12" s="71"/>
    </row>
    <row r="13" spans="1:16" ht="15" customHeight="1" x14ac:dyDescent="0.25">
      <c r="A13" s="76"/>
      <c r="B13" s="68"/>
      <c r="C13" s="68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20"/>
      <c r="J13" s="120"/>
      <c r="K13" s="120"/>
      <c r="L13" s="120"/>
      <c r="M13" s="120"/>
      <c r="N13" s="120"/>
      <c r="O13" s="71"/>
      <c r="P13" s="71"/>
    </row>
    <row r="14" spans="1:16" ht="15" customHeight="1" x14ac:dyDescent="0.25">
      <c r="A14" s="76"/>
      <c r="B14" s="68"/>
      <c r="C14" s="68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20"/>
      <c r="J14" s="120"/>
      <c r="K14" s="120"/>
      <c r="L14" s="120"/>
      <c r="M14" s="120"/>
      <c r="N14" s="120"/>
      <c r="O14" s="71"/>
      <c r="P14" s="71"/>
    </row>
    <row r="15" spans="1:16" s="38" customFormat="1" ht="18" customHeight="1" x14ac:dyDescent="0.25">
      <c r="A15" s="76"/>
      <c r="B15" s="68"/>
      <c r="C15" s="68"/>
      <c r="D15" s="101" t="s">
        <v>24</v>
      </c>
      <c r="E15" s="101"/>
      <c r="F15" s="39">
        <f>SUM(F12:F14)</f>
        <v>0</v>
      </c>
      <c r="G15" s="40">
        <v>0.2</v>
      </c>
      <c r="H15" s="39">
        <f>SUM(H12:H14)</f>
        <v>0</v>
      </c>
      <c r="I15" s="120"/>
      <c r="J15" s="120"/>
      <c r="K15" s="120"/>
      <c r="L15" s="120"/>
      <c r="M15" s="120"/>
      <c r="N15" s="120"/>
      <c r="O15" s="71"/>
      <c r="P15" s="71"/>
    </row>
    <row r="16" spans="1:16" s="53" customFormat="1" ht="12.75" customHeight="1" x14ac:dyDescent="0.25">
      <c r="A16" s="76"/>
      <c r="B16" s="68"/>
      <c r="C16" s="68"/>
      <c r="D16" s="121"/>
      <c r="E16" s="121"/>
      <c r="F16" s="121"/>
      <c r="G16" s="121"/>
      <c r="H16" s="121"/>
      <c r="I16" s="120"/>
      <c r="J16" s="120"/>
      <c r="K16" s="120"/>
      <c r="L16" s="120"/>
      <c r="M16" s="120"/>
      <c r="N16" s="120"/>
      <c r="O16" s="71"/>
      <c r="P16" s="71"/>
    </row>
    <row r="17" spans="1:23" ht="15.75" x14ac:dyDescent="0.25">
      <c r="A17" s="76"/>
      <c r="B17" s="68"/>
      <c r="C17" s="68"/>
      <c r="D17" s="98" t="s">
        <v>40</v>
      </c>
      <c r="E17" s="99"/>
      <c r="F17" s="99"/>
      <c r="G17" s="99"/>
      <c r="H17" s="100"/>
      <c r="I17" s="120"/>
      <c r="J17" s="120"/>
      <c r="K17" s="120"/>
      <c r="L17" s="120"/>
      <c r="M17" s="120"/>
      <c r="N17" s="120"/>
      <c r="O17" s="71"/>
      <c r="P17" s="71"/>
    </row>
    <row r="18" spans="1:23" ht="41.25" customHeight="1" x14ac:dyDescent="0.25">
      <c r="A18" s="76"/>
      <c r="B18" s="68"/>
      <c r="C18" s="68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120"/>
      <c r="J18" s="120"/>
      <c r="K18" s="120"/>
      <c r="L18" s="120"/>
      <c r="M18" s="120"/>
      <c r="N18" s="120"/>
      <c r="O18" s="71"/>
      <c r="P18" s="71"/>
    </row>
    <row r="19" spans="1:23" ht="15" customHeight="1" x14ac:dyDescent="0.25">
      <c r="A19" s="76"/>
      <c r="B19" s="68"/>
      <c r="C19" s="68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120"/>
      <c r="J19" s="120"/>
      <c r="K19" s="120"/>
      <c r="L19" s="120"/>
      <c r="M19" s="120"/>
      <c r="N19" s="120"/>
      <c r="O19" s="71"/>
      <c r="P19" s="71"/>
    </row>
    <row r="20" spans="1:23" ht="15" customHeight="1" x14ac:dyDescent="0.25">
      <c r="A20" s="76"/>
      <c r="B20" s="68"/>
      <c r="C20" s="68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120"/>
      <c r="J20" s="120"/>
      <c r="K20" s="120"/>
      <c r="L20" s="120"/>
      <c r="M20" s="120"/>
      <c r="N20" s="120"/>
      <c r="O20" s="71"/>
      <c r="P20" s="71"/>
    </row>
    <row r="21" spans="1:23" ht="15" customHeight="1" x14ac:dyDescent="0.25">
      <c r="A21" s="76"/>
      <c r="B21" s="68"/>
      <c r="C21" s="68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120"/>
      <c r="J21" s="120"/>
      <c r="K21" s="120"/>
      <c r="L21" s="120"/>
      <c r="M21" s="120"/>
      <c r="N21" s="120"/>
      <c r="O21" s="71"/>
      <c r="P21" s="71"/>
    </row>
    <row r="22" spans="1:23" ht="15" customHeight="1" x14ac:dyDescent="0.25">
      <c r="A22" s="76"/>
      <c r="B22" s="68"/>
      <c r="C22" s="68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120"/>
      <c r="J22" s="120"/>
      <c r="K22" s="120"/>
      <c r="L22" s="120"/>
      <c r="M22" s="120"/>
      <c r="N22" s="120"/>
      <c r="O22" s="71"/>
      <c r="P22" s="71"/>
    </row>
    <row r="23" spans="1:23" ht="15" customHeight="1" x14ac:dyDescent="0.25">
      <c r="A23" s="76"/>
      <c r="B23" s="68"/>
      <c r="C23" s="68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120"/>
      <c r="J23" s="120"/>
      <c r="K23" s="120"/>
      <c r="L23" s="120"/>
      <c r="M23" s="120"/>
      <c r="N23" s="120"/>
      <c r="O23" s="71"/>
      <c r="P23" s="71"/>
    </row>
    <row r="24" spans="1:23" ht="15" customHeight="1" x14ac:dyDescent="0.25">
      <c r="A24" s="76"/>
      <c r="B24" s="68"/>
      <c r="C24" s="68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120"/>
      <c r="J24" s="120"/>
      <c r="K24" s="120"/>
      <c r="L24" s="120"/>
      <c r="M24" s="120"/>
      <c r="N24" s="120"/>
      <c r="O24" s="71"/>
      <c r="P24" s="71"/>
    </row>
    <row r="25" spans="1:23" s="38" customFormat="1" ht="57" customHeight="1" x14ac:dyDescent="0.25">
      <c r="A25" s="76"/>
      <c r="B25" s="68"/>
      <c r="C25" s="68"/>
      <c r="D25" s="101" t="s">
        <v>11</v>
      </c>
      <c r="E25" s="101"/>
      <c r="F25" s="39">
        <f>SUM(F19:F24)</f>
        <v>0</v>
      </c>
      <c r="G25" s="40">
        <v>0.2</v>
      </c>
      <c r="H25" s="39">
        <f>SUM(H19:H24)</f>
        <v>0</v>
      </c>
      <c r="I25" s="120"/>
      <c r="J25" s="120"/>
      <c r="K25" s="120"/>
      <c r="L25" s="120"/>
      <c r="M25" s="120"/>
      <c r="N25" s="120"/>
      <c r="O25" s="71"/>
      <c r="P25" s="71"/>
    </row>
    <row r="26" spans="1:23" s="53" customFormat="1" ht="15" x14ac:dyDescent="0.25">
      <c r="A26" s="76"/>
      <c r="B26" s="68"/>
      <c r="C26" s="68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64"/>
    </row>
    <row r="27" spans="1:23" ht="39.75" customHeight="1" x14ac:dyDescent="0.25">
      <c r="A27" s="76"/>
      <c r="B27" s="68"/>
      <c r="C27" s="68"/>
      <c r="D27" s="123" t="s">
        <v>50</v>
      </c>
      <c r="E27" s="124"/>
      <c r="F27" s="124"/>
      <c r="G27" s="124"/>
      <c r="H27" s="124"/>
      <c r="I27" s="124"/>
      <c r="J27" s="124"/>
      <c r="K27" s="124"/>
      <c r="L27" s="124"/>
      <c r="M27" s="124"/>
      <c r="N27" s="65"/>
      <c r="O27" s="65"/>
      <c r="P27" s="65"/>
      <c r="Q27" s="107" t="s">
        <v>59</v>
      </c>
      <c r="R27" s="107"/>
      <c r="S27" s="107"/>
      <c r="T27" s="107"/>
      <c r="U27" s="107"/>
      <c r="V27" s="107"/>
      <c r="W27" s="64"/>
    </row>
    <row r="28" spans="1:23" ht="20.25" customHeight="1" x14ac:dyDescent="0.25">
      <c r="A28" s="76"/>
      <c r="B28" s="68"/>
      <c r="C28" s="68"/>
      <c r="D28" s="105">
        <v>4</v>
      </c>
      <c r="E28" s="106"/>
      <c r="F28" s="32" t="s">
        <v>51</v>
      </c>
      <c r="G28" s="80" t="s">
        <v>53</v>
      </c>
      <c r="H28" s="81"/>
      <c r="I28" s="82"/>
      <c r="J28" s="32" t="s">
        <v>55</v>
      </c>
      <c r="K28" s="32" t="s">
        <v>57</v>
      </c>
      <c r="L28" s="32" t="s">
        <v>132</v>
      </c>
      <c r="M28" s="116" t="s">
        <v>12</v>
      </c>
      <c r="N28" s="65"/>
      <c r="O28" s="65"/>
      <c r="P28" s="65"/>
      <c r="Q28" s="105">
        <v>5</v>
      </c>
      <c r="R28" s="106"/>
      <c r="S28" s="80" t="s">
        <v>60</v>
      </c>
      <c r="T28" s="81"/>
      <c r="U28" s="82"/>
      <c r="V28" s="125" t="s">
        <v>13</v>
      </c>
      <c r="W28" s="64"/>
    </row>
    <row r="29" spans="1:23" ht="123.75" customHeight="1" x14ac:dyDescent="0.25">
      <c r="A29" s="76"/>
      <c r="B29" s="68"/>
      <c r="C29" s="68"/>
      <c r="D29" s="105" t="str">
        <f>D27</f>
        <v>4 - CONDITIONS RELATIVES A LA GESTION DE PERENNITE DES INSTALLATIONS</v>
      </c>
      <c r="E29" s="106"/>
      <c r="F29" s="43" t="s">
        <v>52</v>
      </c>
      <c r="G29" s="108" t="s">
        <v>54</v>
      </c>
      <c r="H29" s="109"/>
      <c r="I29" s="110"/>
      <c r="J29" s="37" t="s">
        <v>56</v>
      </c>
      <c r="K29" s="37" t="s">
        <v>133</v>
      </c>
      <c r="L29" s="37" t="s">
        <v>58</v>
      </c>
      <c r="M29" s="117"/>
      <c r="N29" s="65"/>
      <c r="O29" s="65"/>
      <c r="P29" s="65"/>
      <c r="Q29" s="105" t="str">
        <f>Q27</f>
        <v>5 - CONDITIONS RELATIVES A LA CONFORMITE FONCTIONNELLE DES INSTALLATIONS</v>
      </c>
      <c r="R29" s="106"/>
      <c r="S29" s="83" t="s">
        <v>61</v>
      </c>
      <c r="T29" s="84"/>
      <c r="U29" s="85"/>
      <c r="V29" s="126"/>
      <c r="W29" s="64"/>
    </row>
    <row r="30" spans="1:23" ht="30" customHeight="1" x14ac:dyDescent="0.25">
      <c r="A30" s="76"/>
      <c r="B30" s="68"/>
      <c r="C30" s="68"/>
      <c r="D30" s="113" t="s">
        <v>71</v>
      </c>
      <c r="E30" s="106"/>
      <c r="F30" s="34"/>
      <c r="G30" s="86"/>
      <c r="H30" s="87"/>
      <c r="I30" s="88"/>
      <c r="J30" s="34"/>
      <c r="K30" s="34"/>
      <c r="L30" s="34"/>
      <c r="M30" s="39">
        <f>SUM(F30:L30)</f>
        <v>0</v>
      </c>
      <c r="N30" s="65"/>
      <c r="O30" s="65"/>
      <c r="P30" s="65"/>
      <c r="Q30" s="113" t="s">
        <v>71</v>
      </c>
      <c r="R30" s="106"/>
      <c r="S30" s="86"/>
      <c r="T30" s="87"/>
      <c r="U30" s="88"/>
      <c r="V30" s="39">
        <f>SUM(S30:S30)</f>
        <v>0</v>
      </c>
      <c r="W30" s="64"/>
    </row>
    <row r="31" spans="1:23" ht="30" customHeight="1" x14ac:dyDescent="0.25">
      <c r="A31" s="76"/>
      <c r="B31" s="68"/>
      <c r="C31" s="68"/>
      <c r="D31" s="114" t="s">
        <v>69</v>
      </c>
      <c r="E31" s="115"/>
      <c r="F31" s="45">
        <v>0.2</v>
      </c>
      <c r="G31" s="89">
        <v>0.2</v>
      </c>
      <c r="H31" s="90"/>
      <c r="I31" s="91"/>
      <c r="J31" s="45">
        <v>0.2</v>
      </c>
      <c r="K31" s="45">
        <v>0.2</v>
      </c>
      <c r="L31" s="45">
        <v>0.2</v>
      </c>
      <c r="M31" s="40">
        <v>0.2</v>
      </c>
      <c r="N31" s="65"/>
      <c r="O31" s="65"/>
      <c r="P31" s="65"/>
      <c r="Q31" s="114" t="s">
        <v>69</v>
      </c>
      <c r="R31" s="115"/>
      <c r="S31" s="89">
        <v>0.2</v>
      </c>
      <c r="T31" s="90"/>
      <c r="U31" s="91"/>
      <c r="V31" s="40">
        <v>0.2</v>
      </c>
      <c r="W31" s="64"/>
    </row>
    <row r="32" spans="1:23" ht="30" customHeight="1" x14ac:dyDescent="0.25">
      <c r="A32" s="76"/>
      <c r="B32" s="68"/>
      <c r="C32" s="68"/>
      <c r="D32" s="113" t="s">
        <v>70</v>
      </c>
      <c r="E32" s="106"/>
      <c r="F32" s="44">
        <f>F30*(1+F31)</f>
        <v>0</v>
      </c>
      <c r="G32" s="92">
        <f>G30*(1+G31)</f>
        <v>0</v>
      </c>
      <c r="H32" s="93"/>
      <c r="I32" s="94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65"/>
      <c r="O32" s="65"/>
      <c r="P32" s="65"/>
      <c r="Q32" s="113" t="s">
        <v>70</v>
      </c>
      <c r="R32" s="106"/>
      <c r="S32" s="92">
        <f>S30*(1+S31)</f>
        <v>0</v>
      </c>
      <c r="T32" s="93"/>
      <c r="U32" s="94"/>
      <c r="V32" s="39">
        <f>SUM(S32:S32)</f>
        <v>0</v>
      </c>
      <c r="W32" s="64"/>
    </row>
    <row r="33" spans="1:23" ht="12.75" customHeight="1" x14ac:dyDescent="0.25">
      <c r="A33" s="76"/>
      <c r="B33" s="68"/>
      <c r="C33" s="6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65"/>
      <c r="O33" s="65"/>
      <c r="P33" s="65"/>
      <c r="Q33" s="58"/>
      <c r="R33" s="58"/>
      <c r="S33" s="58"/>
      <c r="T33" s="58"/>
      <c r="U33" s="58"/>
      <c r="V33" s="58"/>
      <c r="W33" s="64"/>
    </row>
    <row r="34" spans="1:23" ht="53.25" customHeight="1" x14ac:dyDescent="0.25">
      <c r="A34" s="54"/>
      <c r="B34" s="29" t="s">
        <v>134</v>
      </c>
      <c r="C34" s="29" t="s">
        <v>135</v>
      </c>
      <c r="D34" s="95" t="s">
        <v>72</v>
      </c>
      <c r="E34" s="96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72"/>
      <c r="L34" s="59" t="str">
        <f t="shared" si="1"/>
        <v xml:space="preserve">4.5 Montant [€ HT] </v>
      </c>
      <c r="M34" s="59" t="s">
        <v>73</v>
      </c>
      <c r="N34" s="65"/>
      <c r="O34" s="29" t="s">
        <v>134</v>
      </c>
      <c r="P34" s="29" t="s">
        <v>135</v>
      </c>
      <c r="Q34" s="95" t="s">
        <v>72</v>
      </c>
      <c r="R34" s="96"/>
      <c r="S34" s="59" t="s">
        <v>74</v>
      </c>
      <c r="T34" s="59" t="s">
        <v>75</v>
      </c>
      <c r="U34" s="59" t="s">
        <v>76</v>
      </c>
      <c r="V34" s="59" t="s">
        <v>73</v>
      </c>
      <c r="W34" s="64"/>
    </row>
    <row r="35" spans="1:23" ht="12.75" customHeight="1" x14ac:dyDescent="0.25">
      <c r="A35" s="54"/>
      <c r="B35" s="75">
        <v>120137</v>
      </c>
      <c r="C35" s="75" t="s">
        <v>136</v>
      </c>
      <c r="D35" s="77" t="s">
        <v>81</v>
      </c>
      <c r="E35" s="78"/>
      <c r="F35" s="34"/>
      <c r="G35" s="34"/>
      <c r="H35" s="34"/>
      <c r="I35" s="34"/>
      <c r="J35" s="34"/>
      <c r="K35" s="73"/>
      <c r="L35" s="34"/>
      <c r="M35" s="55">
        <f>SUM(F35:L35)</f>
        <v>0</v>
      </c>
      <c r="N35" s="65"/>
      <c r="O35" s="75">
        <v>120137</v>
      </c>
      <c r="P35" s="75" t="s">
        <v>136</v>
      </c>
      <c r="Q35" s="77" t="s">
        <v>81</v>
      </c>
      <c r="R35" s="78"/>
      <c r="S35" s="34"/>
      <c r="T35" s="34"/>
      <c r="U35" s="34"/>
      <c r="V35" s="55">
        <f>SUM(Q35:U35)</f>
        <v>0</v>
      </c>
      <c r="W35" s="64"/>
    </row>
    <row r="36" spans="1:23" ht="12.75" customHeight="1" x14ac:dyDescent="0.25">
      <c r="A36" s="54"/>
      <c r="B36" s="75">
        <v>138248</v>
      </c>
      <c r="C36" s="75" t="s">
        <v>136</v>
      </c>
      <c r="D36" s="77" t="s">
        <v>82</v>
      </c>
      <c r="E36" s="78"/>
      <c r="F36" s="34"/>
      <c r="G36" s="34"/>
      <c r="H36" s="34"/>
      <c r="I36" s="34"/>
      <c r="J36" s="34"/>
      <c r="K36" s="73"/>
      <c r="L36" s="34"/>
      <c r="M36" s="56">
        <f t="shared" ref="M36:M86" si="2">SUM(F36:L36)</f>
        <v>0</v>
      </c>
      <c r="N36" s="65"/>
      <c r="O36" s="75">
        <v>138248</v>
      </c>
      <c r="P36" s="75" t="s">
        <v>136</v>
      </c>
      <c r="Q36" s="77" t="s">
        <v>82</v>
      </c>
      <c r="R36" s="78"/>
      <c r="S36" s="34"/>
      <c r="T36" s="34"/>
      <c r="U36" s="34"/>
      <c r="V36" s="56">
        <f t="shared" ref="V36:V86" si="3">SUM(Q36:U36)</f>
        <v>0</v>
      </c>
      <c r="W36" s="64"/>
    </row>
    <row r="37" spans="1:23" ht="12.75" customHeight="1" x14ac:dyDescent="0.25">
      <c r="A37" s="54"/>
      <c r="B37" s="75">
        <v>120189</v>
      </c>
      <c r="C37" s="75" t="s">
        <v>136</v>
      </c>
      <c r="D37" s="77" t="s">
        <v>83</v>
      </c>
      <c r="E37" s="78"/>
      <c r="F37" s="34"/>
      <c r="G37" s="34"/>
      <c r="H37" s="34"/>
      <c r="I37" s="34"/>
      <c r="J37" s="34"/>
      <c r="K37" s="73"/>
      <c r="L37" s="34"/>
      <c r="M37" s="56">
        <f t="shared" si="2"/>
        <v>0</v>
      </c>
      <c r="N37" s="65"/>
      <c r="O37" s="75">
        <v>120189</v>
      </c>
      <c r="P37" s="75" t="s">
        <v>136</v>
      </c>
      <c r="Q37" s="77" t="s">
        <v>83</v>
      </c>
      <c r="R37" s="78"/>
      <c r="S37" s="34"/>
      <c r="T37" s="34"/>
      <c r="U37" s="34"/>
      <c r="V37" s="56">
        <f t="shared" si="3"/>
        <v>0</v>
      </c>
      <c r="W37" s="64"/>
    </row>
    <row r="38" spans="1:23" ht="12.75" customHeight="1" x14ac:dyDescent="0.25">
      <c r="A38" s="54"/>
      <c r="B38" s="75">
        <v>144603</v>
      </c>
      <c r="C38" s="75" t="s">
        <v>136</v>
      </c>
      <c r="D38" s="77" t="s">
        <v>84</v>
      </c>
      <c r="E38" s="78"/>
      <c r="F38" s="34"/>
      <c r="G38" s="34"/>
      <c r="H38" s="34"/>
      <c r="I38" s="34"/>
      <c r="J38" s="34"/>
      <c r="K38" s="73"/>
      <c r="L38" s="34"/>
      <c r="M38" s="56">
        <f t="shared" si="2"/>
        <v>0</v>
      </c>
      <c r="N38" s="65"/>
      <c r="O38" s="75">
        <v>144603</v>
      </c>
      <c r="P38" s="75" t="s">
        <v>136</v>
      </c>
      <c r="Q38" s="77" t="s">
        <v>84</v>
      </c>
      <c r="R38" s="78"/>
      <c r="S38" s="34"/>
      <c r="T38" s="34"/>
      <c r="U38" s="34"/>
      <c r="V38" s="56">
        <f t="shared" si="3"/>
        <v>0</v>
      </c>
      <c r="W38" s="64"/>
    </row>
    <row r="39" spans="1:23" ht="12.75" customHeight="1" x14ac:dyDescent="0.25">
      <c r="A39" s="54"/>
      <c r="B39" s="75">
        <v>120014</v>
      </c>
      <c r="C39" s="75" t="s">
        <v>136</v>
      </c>
      <c r="D39" s="77" t="s">
        <v>85</v>
      </c>
      <c r="E39" s="78"/>
      <c r="F39" s="34"/>
      <c r="G39" s="34"/>
      <c r="H39" s="34"/>
      <c r="I39" s="34"/>
      <c r="J39" s="34"/>
      <c r="K39" s="73"/>
      <c r="L39" s="34"/>
      <c r="M39" s="56">
        <f t="shared" si="2"/>
        <v>0</v>
      </c>
      <c r="N39" s="65"/>
      <c r="O39" s="75">
        <v>120014</v>
      </c>
      <c r="P39" s="75" t="s">
        <v>136</v>
      </c>
      <c r="Q39" s="77" t="s">
        <v>85</v>
      </c>
      <c r="R39" s="78"/>
      <c r="S39" s="34"/>
      <c r="T39" s="34"/>
      <c r="U39" s="34"/>
      <c r="V39" s="56">
        <f t="shared" si="3"/>
        <v>0</v>
      </c>
      <c r="W39" s="64"/>
    </row>
    <row r="40" spans="1:23" ht="12.75" customHeight="1" x14ac:dyDescent="0.25">
      <c r="A40" s="54"/>
      <c r="B40" s="75">
        <v>117011</v>
      </c>
      <c r="C40" s="75" t="s">
        <v>136</v>
      </c>
      <c r="D40" s="77" t="s">
        <v>86</v>
      </c>
      <c r="E40" s="78"/>
      <c r="F40" s="34"/>
      <c r="G40" s="34"/>
      <c r="H40" s="34"/>
      <c r="I40" s="34"/>
      <c r="J40" s="34"/>
      <c r="K40" s="73"/>
      <c r="L40" s="34"/>
      <c r="M40" s="56">
        <f t="shared" si="2"/>
        <v>0</v>
      </c>
      <c r="N40" s="65"/>
      <c r="O40" s="75">
        <v>117011</v>
      </c>
      <c r="P40" s="75" t="s">
        <v>136</v>
      </c>
      <c r="Q40" s="77" t="s">
        <v>86</v>
      </c>
      <c r="R40" s="78"/>
      <c r="S40" s="34"/>
      <c r="T40" s="34"/>
      <c r="U40" s="34"/>
      <c r="V40" s="56">
        <f t="shared" si="3"/>
        <v>0</v>
      </c>
      <c r="W40" s="64"/>
    </row>
    <row r="41" spans="1:23" ht="12.75" customHeight="1" x14ac:dyDescent="0.25">
      <c r="A41" s="54"/>
      <c r="B41" s="75">
        <v>118256</v>
      </c>
      <c r="C41" s="75" t="s">
        <v>136</v>
      </c>
      <c r="D41" s="77" t="s">
        <v>87</v>
      </c>
      <c r="E41" s="78"/>
      <c r="F41" s="34"/>
      <c r="G41" s="34"/>
      <c r="H41" s="34"/>
      <c r="I41" s="34"/>
      <c r="J41" s="34"/>
      <c r="K41" s="73"/>
      <c r="L41" s="34"/>
      <c r="M41" s="56">
        <f t="shared" si="2"/>
        <v>0</v>
      </c>
      <c r="N41" s="65"/>
      <c r="O41" s="75">
        <v>118256</v>
      </c>
      <c r="P41" s="75" t="s">
        <v>136</v>
      </c>
      <c r="Q41" s="77" t="s">
        <v>87</v>
      </c>
      <c r="R41" s="78"/>
      <c r="S41" s="34"/>
      <c r="T41" s="34"/>
      <c r="U41" s="34"/>
      <c r="V41" s="56">
        <f t="shared" si="3"/>
        <v>0</v>
      </c>
      <c r="W41" s="64"/>
    </row>
    <row r="42" spans="1:23" ht="12.75" customHeight="1" x14ac:dyDescent="0.25">
      <c r="A42" s="54"/>
      <c r="B42" s="75">
        <v>120151</v>
      </c>
      <c r="C42" s="75" t="s">
        <v>136</v>
      </c>
      <c r="D42" s="77" t="s">
        <v>88</v>
      </c>
      <c r="E42" s="78"/>
      <c r="F42" s="34"/>
      <c r="G42" s="34"/>
      <c r="H42" s="34"/>
      <c r="I42" s="34"/>
      <c r="J42" s="34"/>
      <c r="K42" s="73"/>
      <c r="L42" s="34"/>
      <c r="M42" s="56">
        <f t="shared" si="2"/>
        <v>0</v>
      </c>
      <c r="N42" s="65"/>
      <c r="O42" s="75">
        <v>120151</v>
      </c>
      <c r="P42" s="75" t="s">
        <v>136</v>
      </c>
      <c r="Q42" s="77" t="s">
        <v>88</v>
      </c>
      <c r="R42" s="78"/>
      <c r="S42" s="34"/>
      <c r="T42" s="34"/>
      <c r="U42" s="34"/>
      <c r="V42" s="56">
        <f t="shared" si="3"/>
        <v>0</v>
      </c>
      <c r="W42" s="64"/>
    </row>
    <row r="43" spans="1:23" ht="12.75" customHeight="1" x14ac:dyDescent="0.25">
      <c r="A43" s="54"/>
      <c r="B43" s="75">
        <v>144562</v>
      </c>
      <c r="C43" s="75" t="s">
        <v>136</v>
      </c>
      <c r="D43" s="77" t="s">
        <v>89</v>
      </c>
      <c r="E43" s="78"/>
      <c r="F43" s="34"/>
      <c r="G43" s="34"/>
      <c r="H43" s="34"/>
      <c r="I43" s="34"/>
      <c r="J43" s="34"/>
      <c r="K43" s="73"/>
      <c r="L43" s="34"/>
      <c r="M43" s="56">
        <f t="shared" si="2"/>
        <v>0</v>
      </c>
      <c r="N43" s="65"/>
      <c r="O43" s="75">
        <v>144562</v>
      </c>
      <c r="P43" s="75" t="s">
        <v>136</v>
      </c>
      <c r="Q43" s="77" t="s">
        <v>89</v>
      </c>
      <c r="R43" s="78"/>
      <c r="S43" s="34"/>
      <c r="T43" s="34"/>
      <c r="U43" s="34"/>
      <c r="V43" s="56">
        <f t="shared" si="3"/>
        <v>0</v>
      </c>
      <c r="W43" s="64"/>
    </row>
    <row r="44" spans="1:23" ht="12.75" customHeight="1" x14ac:dyDescent="0.25">
      <c r="A44" s="54"/>
      <c r="B44" s="75">
        <v>120212</v>
      </c>
      <c r="C44" s="75" t="s">
        <v>136</v>
      </c>
      <c r="D44" s="77" t="s">
        <v>90</v>
      </c>
      <c r="E44" s="78"/>
      <c r="F44" s="34"/>
      <c r="G44" s="34"/>
      <c r="H44" s="34"/>
      <c r="I44" s="34"/>
      <c r="J44" s="34"/>
      <c r="K44" s="73"/>
      <c r="L44" s="34"/>
      <c r="M44" s="56">
        <f t="shared" si="2"/>
        <v>0</v>
      </c>
      <c r="N44" s="65"/>
      <c r="O44" s="75">
        <v>120212</v>
      </c>
      <c r="P44" s="75" t="s">
        <v>136</v>
      </c>
      <c r="Q44" s="77" t="s">
        <v>90</v>
      </c>
      <c r="R44" s="78"/>
      <c r="S44" s="34"/>
      <c r="T44" s="34"/>
      <c r="U44" s="34"/>
      <c r="V44" s="56">
        <f t="shared" si="3"/>
        <v>0</v>
      </c>
      <c r="W44" s="64"/>
    </row>
    <row r="45" spans="1:23" ht="12.75" customHeight="1" x14ac:dyDescent="0.25">
      <c r="A45" s="54"/>
      <c r="B45" s="75">
        <v>121058</v>
      </c>
      <c r="C45" s="75" t="s">
        <v>136</v>
      </c>
      <c r="D45" s="77" t="s">
        <v>91</v>
      </c>
      <c r="E45" s="78"/>
      <c r="F45" s="34"/>
      <c r="G45" s="34"/>
      <c r="H45" s="34"/>
      <c r="I45" s="34"/>
      <c r="J45" s="34"/>
      <c r="K45" s="73"/>
      <c r="L45" s="34"/>
      <c r="M45" s="56">
        <f t="shared" si="2"/>
        <v>0</v>
      </c>
      <c r="N45" s="65"/>
      <c r="O45" s="75">
        <v>121058</v>
      </c>
      <c r="P45" s="75" t="s">
        <v>136</v>
      </c>
      <c r="Q45" s="77" t="s">
        <v>91</v>
      </c>
      <c r="R45" s="78"/>
      <c r="S45" s="34"/>
      <c r="T45" s="34"/>
      <c r="U45" s="34"/>
      <c r="V45" s="56">
        <f t="shared" si="3"/>
        <v>0</v>
      </c>
      <c r="W45" s="64"/>
    </row>
    <row r="46" spans="1:23" ht="12.75" customHeight="1" x14ac:dyDescent="0.25">
      <c r="A46" s="54"/>
      <c r="B46" s="75">
        <v>138803</v>
      </c>
      <c r="C46" s="75" t="s">
        <v>136</v>
      </c>
      <c r="D46" s="77" t="s">
        <v>92</v>
      </c>
      <c r="E46" s="78"/>
      <c r="F46" s="34"/>
      <c r="G46" s="34"/>
      <c r="H46" s="34"/>
      <c r="I46" s="34"/>
      <c r="J46" s="34"/>
      <c r="K46" s="73"/>
      <c r="L46" s="34"/>
      <c r="M46" s="56">
        <f t="shared" si="2"/>
        <v>0</v>
      </c>
      <c r="N46" s="65"/>
      <c r="O46" s="75">
        <v>138803</v>
      </c>
      <c r="P46" s="75" t="s">
        <v>136</v>
      </c>
      <c r="Q46" s="77" t="s">
        <v>92</v>
      </c>
      <c r="R46" s="78"/>
      <c r="S46" s="34"/>
      <c r="T46" s="34"/>
      <c r="U46" s="34"/>
      <c r="V46" s="56">
        <f t="shared" si="3"/>
        <v>0</v>
      </c>
      <c r="W46" s="64"/>
    </row>
    <row r="47" spans="1:23" ht="12.75" customHeight="1" x14ac:dyDescent="0.25">
      <c r="A47" s="54"/>
      <c r="B47" s="75">
        <v>138413</v>
      </c>
      <c r="C47" s="75" t="s">
        <v>136</v>
      </c>
      <c r="D47" s="77" t="s">
        <v>93</v>
      </c>
      <c r="E47" s="78"/>
      <c r="F47" s="34"/>
      <c r="G47" s="34"/>
      <c r="H47" s="34"/>
      <c r="I47" s="34"/>
      <c r="J47" s="34"/>
      <c r="K47" s="73"/>
      <c r="L47" s="34"/>
      <c r="M47" s="56">
        <f t="shared" si="2"/>
        <v>0</v>
      </c>
      <c r="N47" s="65"/>
      <c r="O47" s="75">
        <v>138413</v>
      </c>
      <c r="P47" s="75" t="s">
        <v>136</v>
      </c>
      <c r="Q47" s="77" t="s">
        <v>93</v>
      </c>
      <c r="R47" s="78"/>
      <c r="S47" s="34"/>
      <c r="T47" s="34"/>
      <c r="U47" s="34"/>
      <c r="V47" s="56">
        <f t="shared" si="3"/>
        <v>0</v>
      </c>
      <c r="W47" s="64"/>
    </row>
    <row r="48" spans="1:23" ht="12.75" customHeight="1" x14ac:dyDescent="0.25">
      <c r="A48" s="54"/>
      <c r="B48" s="75">
        <v>112302</v>
      </c>
      <c r="C48" s="75" t="s">
        <v>136</v>
      </c>
      <c r="D48" s="77" t="s">
        <v>94</v>
      </c>
      <c r="E48" s="78"/>
      <c r="F48" s="34"/>
      <c r="G48" s="34"/>
      <c r="H48" s="34"/>
      <c r="I48" s="34"/>
      <c r="J48" s="34"/>
      <c r="K48" s="73"/>
      <c r="L48" s="34"/>
      <c r="M48" s="56">
        <f t="shared" si="2"/>
        <v>0</v>
      </c>
      <c r="N48" s="65"/>
      <c r="O48" s="75">
        <v>112302</v>
      </c>
      <c r="P48" s="75" t="s">
        <v>136</v>
      </c>
      <c r="Q48" s="77" t="s">
        <v>94</v>
      </c>
      <c r="R48" s="78"/>
      <c r="S48" s="34"/>
      <c r="T48" s="34"/>
      <c r="U48" s="34"/>
      <c r="V48" s="56">
        <f t="shared" si="3"/>
        <v>0</v>
      </c>
      <c r="W48" s="64"/>
    </row>
    <row r="49" spans="1:23" ht="12.75" customHeight="1" x14ac:dyDescent="0.25">
      <c r="A49" s="54"/>
      <c r="B49" s="75">
        <v>120747</v>
      </c>
      <c r="C49" s="75" t="s">
        <v>136</v>
      </c>
      <c r="D49" s="77" t="s">
        <v>95</v>
      </c>
      <c r="E49" s="78"/>
      <c r="F49" s="34"/>
      <c r="G49" s="34"/>
      <c r="H49" s="34"/>
      <c r="I49" s="34"/>
      <c r="J49" s="34"/>
      <c r="K49" s="73"/>
      <c r="L49" s="34"/>
      <c r="M49" s="56">
        <f t="shared" si="2"/>
        <v>0</v>
      </c>
      <c r="N49" s="65"/>
      <c r="O49" s="75">
        <v>120747</v>
      </c>
      <c r="P49" s="75" t="s">
        <v>136</v>
      </c>
      <c r="Q49" s="77" t="s">
        <v>95</v>
      </c>
      <c r="R49" s="78"/>
      <c r="S49" s="34"/>
      <c r="T49" s="34"/>
      <c r="U49" s="34"/>
      <c r="V49" s="56">
        <f t="shared" si="3"/>
        <v>0</v>
      </c>
      <c r="W49" s="64"/>
    </row>
    <row r="50" spans="1:23" ht="12.75" customHeight="1" x14ac:dyDescent="0.25">
      <c r="A50" s="54"/>
      <c r="B50" s="75">
        <v>145827</v>
      </c>
      <c r="C50" s="75" t="s">
        <v>136</v>
      </c>
      <c r="D50" s="77" t="s">
        <v>96</v>
      </c>
      <c r="E50" s="78"/>
      <c r="F50" s="34"/>
      <c r="G50" s="34"/>
      <c r="H50" s="34"/>
      <c r="I50" s="34"/>
      <c r="J50" s="34"/>
      <c r="K50" s="73"/>
      <c r="L50" s="34"/>
      <c r="M50" s="56">
        <f t="shared" si="2"/>
        <v>0</v>
      </c>
      <c r="N50" s="65"/>
      <c r="O50" s="75">
        <v>145827</v>
      </c>
      <c r="P50" s="75" t="s">
        <v>136</v>
      </c>
      <c r="Q50" s="77" t="s">
        <v>96</v>
      </c>
      <c r="R50" s="78"/>
      <c r="S50" s="34"/>
      <c r="T50" s="34"/>
      <c r="U50" s="34"/>
      <c r="V50" s="56">
        <f t="shared" si="3"/>
        <v>0</v>
      </c>
      <c r="W50" s="64"/>
    </row>
    <row r="51" spans="1:23" ht="12.75" customHeight="1" x14ac:dyDescent="0.25">
      <c r="A51" s="54"/>
      <c r="B51" s="75">
        <v>120477</v>
      </c>
      <c r="C51" s="75" t="s">
        <v>136</v>
      </c>
      <c r="D51" s="77" t="s">
        <v>97</v>
      </c>
      <c r="E51" s="78"/>
      <c r="F51" s="34"/>
      <c r="G51" s="34"/>
      <c r="H51" s="34"/>
      <c r="I51" s="34"/>
      <c r="J51" s="34"/>
      <c r="K51" s="73"/>
      <c r="L51" s="34"/>
      <c r="M51" s="56">
        <f t="shared" si="2"/>
        <v>0</v>
      </c>
      <c r="N51" s="65"/>
      <c r="O51" s="75">
        <v>120477</v>
      </c>
      <c r="P51" s="75" t="s">
        <v>136</v>
      </c>
      <c r="Q51" s="77" t="s">
        <v>97</v>
      </c>
      <c r="R51" s="78"/>
      <c r="S51" s="34"/>
      <c r="T51" s="34"/>
      <c r="U51" s="34"/>
      <c r="V51" s="56">
        <f t="shared" si="3"/>
        <v>0</v>
      </c>
      <c r="W51" s="64"/>
    </row>
    <row r="52" spans="1:23" ht="12.75" customHeight="1" x14ac:dyDescent="0.25">
      <c r="A52" s="54"/>
      <c r="B52" s="75">
        <v>138343</v>
      </c>
      <c r="C52" s="75" t="s">
        <v>136</v>
      </c>
      <c r="D52" s="77" t="s">
        <v>98</v>
      </c>
      <c r="E52" s="78"/>
      <c r="F52" s="34"/>
      <c r="G52" s="34"/>
      <c r="H52" s="34"/>
      <c r="I52" s="34"/>
      <c r="J52" s="34"/>
      <c r="K52" s="73"/>
      <c r="L52" s="34"/>
      <c r="M52" s="56">
        <f t="shared" si="2"/>
        <v>0</v>
      </c>
      <c r="N52" s="65"/>
      <c r="O52" s="75">
        <v>138343</v>
      </c>
      <c r="P52" s="75" t="s">
        <v>136</v>
      </c>
      <c r="Q52" s="77" t="s">
        <v>98</v>
      </c>
      <c r="R52" s="78"/>
      <c r="S52" s="34"/>
      <c r="T52" s="34"/>
      <c r="U52" s="34"/>
      <c r="V52" s="56">
        <f t="shared" si="3"/>
        <v>0</v>
      </c>
      <c r="W52" s="64"/>
    </row>
    <row r="53" spans="1:23" ht="12.75" customHeight="1" x14ac:dyDescent="0.25">
      <c r="A53" s="54"/>
      <c r="B53" s="75">
        <v>138947</v>
      </c>
      <c r="C53" s="75" t="s">
        <v>136</v>
      </c>
      <c r="D53" s="77" t="s">
        <v>99</v>
      </c>
      <c r="E53" s="78"/>
      <c r="F53" s="34"/>
      <c r="G53" s="34"/>
      <c r="H53" s="34"/>
      <c r="I53" s="34"/>
      <c r="J53" s="34"/>
      <c r="K53" s="73"/>
      <c r="L53" s="34"/>
      <c r="M53" s="56">
        <f t="shared" si="2"/>
        <v>0</v>
      </c>
      <c r="N53" s="65"/>
      <c r="O53" s="75">
        <v>138947</v>
      </c>
      <c r="P53" s="75" t="s">
        <v>136</v>
      </c>
      <c r="Q53" s="77" t="s">
        <v>99</v>
      </c>
      <c r="R53" s="78"/>
      <c r="S53" s="34"/>
      <c r="T53" s="34"/>
      <c r="U53" s="34"/>
      <c r="V53" s="56">
        <f t="shared" si="3"/>
        <v>0</v>
      </c>
      <c r="W53" s="64"/>
    </row>
    <row r="54" spans="1:23" ht="12.75" customHeight="1" x14ac:dyDescent="0.25">
      <c r="A54" s="54"/>
      <c r="B54" s="75">
        <v>138748</v>
      </c>
      <c r="C54" s="75" t="s">
        <v>136</v>
      </c>
      <c r="D54" s="77" t="s">
        <v>100</v>
      </c>
      <c r="E54" s="78"/>
      <c r="F54" s="34"/>
      <c r="G54" s="34"/>
      <c r="H54" s="34"/>
      <c r="I54" s="34"/>
      <c r="J54" s="34"/>
      <c r="K54" s="73"/>
      <c r="L54" s="34"/>
      <c r="M54" s="56">
        <f t="shared" si="2"/>
        <v>0</v>
      </c>
      <c r="N54" s="65"/>
      <c r="O54" s="75">
        <v>138748</v>
      </c>
      <c r="P54" s="75" t="s">
        <v>136</v>
      </c>
      <c r="Q54" s="77" t="s">
        <v>100</v>
      </c>
      <c r="R54" s="78"/>
      <c r="S54" s="34"/>
      <c r="T54" s="34"/>
      <c r="U54" s="34"/>
      <c r="V54" s="56">
        <f t="shared" si="3"/>
        <v>0</v>
      </c>
      <c r="W54" s="64"/>
    </row>
    <row r="55" spans="1:23" ht="12.75" customHeight="1" x14ac:dyDescent="0.25">
      <c r="A55" s="54"/>
      <c r="B55" s="75">
        <v>104713</v>
      </c>
      <c r="C55" s="75" t="s">
        <v>136</v>
      </c>
      <c r="D55" s="77" t="s">
        <v>101</v>
      </c>
      <c r="E55" s="78"/>
      <c r="F55" s="34"/>
      <c r="G55" s="34"/>
      <c r="H55" s="34"/>
      <c r="I55" s="34"/>
      <c r="J55" s="34"/>
      <c r="K55" s="73"/>
      <c r="L55" s="34"/>
      <c r="M55" s="56">
        <f t="shared" si="2"/>
        <v>0</v>
      </c>
      <c r="N55" s="65"/>
      <c r="O55" s="75">
        <v>104713</v>
      </c>
      <c r="P55" s="75" t="s">
        <v>136</v>
      </c>
      <c r="Q55" s="77" t="s">
        <v>101</v>
      </c>
      <c r="R55" s="78"/>
      <c r="S55" s="34"/>
      <c r="T55" s="34"/>
      <c r="U55" s="34"/>
      <c r="V55" s="56">
        <f t="shared" si="3"/>
        <v>0</v>
      </c>
      <c r="W55" s="64"/>
    </row>
    <row r="56" spans="1:23" ht="12.75" customHeight="1" x14ac:dyDescent="0.25">
      <c r="A56" s="54"/>
      <c r="B56" s="75">
        <v>138866</v>
      </c>
      <c r="C56" s="75" t="s">
        <v>136</v>
      </c>
      <c r="D56" s="77" t="s">
        <v>102</v>
      </c>
      <c r="E56" s="78"/>
      <c r="F56" s="34"/>
      <c r="G56" s="34"/>
      <c r="H56" s="34"/>
      <c r="I56" s="34"/>
      <c r="J56" s="34"/>
      <c r="K56" s="73"/>
      <c r="L56" s="34"/>
      <c r="M56" s="56">
        <f t="shared" si="2"/>
        <v>0</v>
      </c>
      <c r="N56" s="65"/>
      <c r="O56" s="75">
        <v>138866</v>
      </c>
      <c r="P56" s="75" t="s">
        <v>136</v>
      </c>
      <c r="Q56" s="77" t="s">
        <v>102</v>
      </c>
      <c r="R56" s="78"/>
      <c r="S56" s="34"/>
      <c r="T56" s="34"/>
      <c r="U56" s="34"/>
      <c r="V56" s="56">
        <f t="shared" si="3"/>
        <v>0</v>
      </c>
      <c r="W56" s="64"/>
    </row>
    <row r="57" spans="1:23" ht="12.75" customHeight="1" x14ac:dyDescent="0.25">
      <c r="A57" s="54"/>
      <c r="B57" s="75">
        <v>138280</v>
      </c>
      <c r="C57" s="75" t="s">
        <v>136</v>
      </c>
      <c r="D57" s="77" t="s">
        <v>103</v>
      </c>
      <c r="E57" s="78"/>
      <c r="F57" s="34"/>
      <c r="G57" s="34"/>
      <c r="H57" s="34"/>
      <c r="I57" s="34"/>
      <c r="J57" s="34"/>
      <c r="K57" s="73"/>
      <c r="L57" s="34"/>
      <c r="M57" s="56">
        <f t="shared" si="2"/>
        <v>0</v>
      </c>
      <c r="N57" s="65"/>
      <c r="O57" s="75">
        <v>138280</v>
      </c>
      <c r="P57" s="75" t="s">
        <v>136</v>
      </c>
      <c r="Q57" s="77" t="s">
        <v>103</v>
      </c>
      <c r="R57" s="78"/>
      <c r="S57" s="34"/>
      <c r="T57" s="34"/>
      <c r="U57" s="34"/>
      <c r="V57" s="56">
        <f t="shared" si="3"/>
        <v>0</v>
      </c>
      <c r="W57" s="64"/>
    </row>
    <row r="58" spans="1:23" ht="12.75" customHeight="1" x14ac:dyDescent="0.25">
      <c r="A58" s="54"/>
      <c r="B58" s="75">
        <v>139036</v>
      </c>
      <c r="C58" s="75" t="s">
        <v>136</v>
      </c>
      <c r="D58" s="77" t="s">
        <v>104</v>
      </c>
      <c r="E58" s="78"/>
      <c r="F58" s="34"/>
      <c r="G58" s="34"/>
      <c r="H58" s="34"/>
      <c r="I58" s="34"/>
      <c r="J58" s="34"/>
      <c r="K58" s="73"/>
      <c r="L58" s="34"/>
      <c r="M58" s="56">
        <f t="shared" si="2"/>
        <v>0</v>
      </c>
      <c r="N58" s="65"/>
      <c r="O58" s="75">
        <v>139036</v>
      </c>
      <c r="P58" s="75" t="s">
        <v>136</v>
      </c>
      <c r="Q58" s="77" t="s">
        <v>104</v>
      </c>
      <c r="R58" s="78"/>
      <c r="S58" s="34"/>
      <c r="T58" s="34"/>
      <c r="U58" s="34"/>
      <c r="V58" s="56">
        <f t="shared" si="3"/>
        <v>0</v>
      </c>
      <c r="W58" s="64"/>
    </row>
    <row r="59" spans="1:23" ht="12.75" customHeight="1" x14ac:dyDescent="0.25">
      <c r="A59" s="54"/>
      <c r="B59" s="75">
        <v>114129</v>
      </c>
      <c r="C59" s="75" t="s">
        <v>136</v>
      </c>
      <c r="D59" s="77" t="s">
        <v>105</v>
      </c>
      <c r="E59" s="78"/>
      <c r="F59" s="34"/>
      <c r="G59" s="34"/>
      <c r="H59" s="34"/>
      <c r="I59" s="34"/>
      <c r="J59" s="34"/>
      <c r="K59" s="73"/>
      <c r="L59" s="34"/>
      <c r="M59" s="56">
        <f t="shared" si="2"/>
        <v>0</v>
      </c>
      <c r="N59" s="65"/>
      <c r="O59" s="75">
        <v>114129</v>
      </c>
      <c r="P59" s="75" t="s">
        <v>136</v>
      </c>
      <c r="Q59" s="77" t="s">
        <v>105</v>
      </c>
      <c r="R59" s="78"/>
      <c r="S59" s="34"/>
      <c r="T59" s="34"/>
      <c r="U59" s="34"/>
      <c r="V59" s="56">
        <f t="shared" si="3"/>
        <v>0</v>
      </c>
      <c r="W59" s="64"/>
    </row>
    <row r="60" spans="1:23" ht="12.75" customHeight="1" x14ac:dyDescent="0.25">
      <c r="A60" s="54"/>
      <c r="B60" s="75">
        <v>138794</v>
      </c>
      <c r="C60" s="75" t="s">
        <v>136</v>
      </c>
      <c r="D60" s="77" t="s">
        <v>106</v>
      </c>
      <c r="E60" s="78"/>
      <c r="F60" s="34"/>
      <c r="G60" s="34"/>
      <c r="H60" s="34"/>
      <c r="I60" s="34"/>
      <c r="J60" s="34"/>
      <c r="K60" s="73"/>
      <c r="L60" s="34"/>
      <c r="M60" s="56">
        <f t="shared" si="2"/>
        <v>0</v>
      </c>
      <c r="N60" s="65"/>
      <c r="O60" s="75">
        <v>138794</v>
      </c>
      <c r="P60" s="75" t="s">
        <v>136</v>
      </c>
      <c r="Q60" s="77" t="s">
        <v>106</v>
      </c>
      <c r="R60" s="78"/>
      <c r="S60" s="34"/>
      <c r="T60" s="34"/>
      <c r="U60" s="34"/>
      <c r="V60" s="56">
        <f t="shared" si="3"/>
        <v>0</v>
      </c>
      <c r="W60" s="64"/>
    </row>
    <row r="61" spans="1:23" ht="12.75" customHeight="1" x14ac:dyDescent="0.25">
      <c r="A61" s="54"/>
      <c r="B61" s="75">
        <v>145493</v>
      </c>
      <c r="C61" s="75" t="s">
        <v>136</v>
      </c>
      <c r="D61" s="77" t="s">
        <v>107</v>
      </c>
      <c r="E61" s="78"/>
      <c r="F61" s="34"/>
      <c r="G61" s="34"/>
      <c r="H61" s="34"/>
      <c r="I61" s="34"/>
      <c r="J61" s="34"/>
      <c r="K61" s="73"/>
      <c r="L61" s="34"/>
      <c r="M61" s="56">
        <f t="shared" si="2"/>
        <v>0</v>
      </c>
      <c r="N61" s="65"/>
      <c r="O61" s="75">
        <v>145493</v>
      </c>
      <c r="P61" s="75" t="s">
        <v>136</v>
      </c>
      <c r="Q61" s="77" t="s">
        <v>107</v>
      </c>
      <c r="R61" s="78"/>
      <c r="S61" s="34"/>
      <c r="T61" s="34"/>
      <c r="U61" s="34"/>
      <c r="V61" s="56">
        <f t="shared" si="3"/>
        <v>0</v>
      </c>
      <c r="W61" s="64"/>
    </row>
    <row r="62" spans="1:23" ht="12.75" customHeight="1" x14ac:dyDescent="0.25">
      <c r="A62" s="54"/>
      <c r="B62" s="75">
        <v>138334</v>
      </c>
      <c r="C62" s="75" t="s">
        <v>136</v>
      </c>
      <c r="D62" s="77" t="s">
        <v>108</v>
      </c>
      <c r="E62" s="78"/>
      <c r="F62" s="34"/>
      <c r="G62" s="34"/>
      <c r="H62" s="34"/>
      <c r="I62" s="34"/>
      <c r="J62" s="34"/>
      <c r="K62" s="73"/>
      <c r="L62" s="34"/>
      <c r="M62" s="56">
        <f t="shared" si="2"/>
        <v>0</v>
      </c>
      <c r="N62" s="65"/>
      <c r="O62" s="75">
        <v>138334</v>
      </c>
      <c r="P62" s="75" t="s">
        <v>136</v>
      </c>
      <c r="Q62" s="77" t="s">
        <v>108</v>
      </c>
      <c r="R62" s="78"/>
      <c r="S62" s="34"/>
      <c r="T62" s="34"/>
      <c r="U62" s="34"/>
      <c r="V62" s="56">
        <f t="shared" si="3"/>
        <v>0</v>
      </c>
      <c r="W62" s="64"/>
    </row>
    <row r="63" spans="1:23" ht="12.75" customHeight="1" x14ac:dyDescent="0.25">
      <c r="A63" s="54"/>
      <c r="B63" s="75">
        <v>138929</v>
      </c>
      <c r="C63" s="75" t="s">
        <v>136</v>
      </c>
      <c r="D63" s="77" t="s">
        <v>109</v>
      </c>
      <c r="E63" s="78"/>
      <c r="F63" s="34"/>
      <c r="G63" s="34"/>
      <c r="H63" s="34"/>
      <c r="I63" s="34"/>
      <c r="J63" s="34"/>
      <c r="K63" s="73"/>
      <c r="L63" s="34"/>
      <c r="M63" s="56">
        <f t="shared" si="2"/>
        <v>0</v>
      </c>
      <c r="N63" s="65"/>
      <c r="O63" s="75">
        <v>138929</v>
      </c>
      <c r="P63" s="75" t="s">
        <v>136</v>
      </c>
      <c r="Q63" s="77" t="s">
        <v>109</v>
      </c>
      <c r="R63" s="78"/>
      <c r="S63" s="34"/>
      <c r="T63" s="34"/>
      <c r="U63" s="34"/>
      <c r="V63" s="56">
        <f t="shared" si="3"/>
        <v>0</v>
      </c>
      <c r="W63" s="64"/>
    </row>
    <row r="64" spans="1:23" ht="12.75" customHeight="1" x14ac:dyDescent="0.25">
      <c r="A64" s="54"/>
      <c r="B64" s="75">
        <v>138758</v>
      </c>
      <c r="C64" s="75" t="s">
        <v>136</v>
      </c>
      <c r="D64" s="77" t="s">
        <v>110</v>
      </c>
      <c r="E64" s="78"/>
      <c r="F64" s="34"/>
      <c r="G64" s="34"/>
      <c r="H64" s="34"/>
      <c r="I64" s="34"/>
      <c r="J64" s="34"/>
      <c r="K64" s="73"/>
      <c r="L64" s="34"/>
      <c r="M64" s="56">
        <f t="shared" si="2"/>
        <v>0</v>
      </c>
      <c r="N64" s="65"/>
      <c r="O64" s="75">
        <v>138758</v>
      </c>
      <c r="P64" s="75" t="s">
        <v>136</v>
      </c>
      <c r="Q64" s="77" t="s">
        <v>110</v>
      </c>
      <c r="R64" s="78"/>
      <c r="S64" s="34"/>
      <c r="T64" s="34"/>
      <c r="U64" s="34"/>
      <c r="V64" s="56">
        <f t="shared" si="3"/>
        <v>0</v>
      </c>
      <c r="W64" s="64"/>
    </row>
    <row r="65" spans="1:23" ht="12.75" customHeight="1" x14ac:dyDescent="0.25">
      <c r="A65" s="54"/>
      <c r="B65" s="75">
        <v>120131</v>
      </c>
      <c r="C65" s="75" t="s">
        <v>136</v>
      </c>
      <c r="D65" s="77" t="s">
        <v>111</v>
      </c>
      <c r="E65" s="78"/>
      <c r="F65" s="34"/>
      <c r="G65" s="34"/>
      <c r="H65" s="34"/>
      <c r="I65" s="34"/>
      <c r="J65" s="34"/>
      <c r="K65" s="73"/>
      <c r="L65" s="34"/>
      <c r="M65" s="56">
        <f t="shared" si="2"/>
        <v>0</v>
      </c>
      <c r="N65" s="65"/>
      <c r="O65" s="75">
        <v>120131</v>
      </c>
      <c r="P65" s="75" t="s">
        <v>136</v>
      </c>
      <c r="Q65" s="77" t="s">
        <v>111</v>
      </c>
      <c r="R65" s="78"/>
      <c r="S65" s="34"/>
      <c r="T65" s="34"/>
      <c r="U65" s="34"/>
      <c r="V65" s="56">
        <f t="shared" si="3"/>
        <v>0</v>
      </c>
      <c r="W65" s="64"/>
    </row>
    <row r="66" spans="1:23" ht="12.75" customHeight="1" x14ac:dyDescent="0.25">
      <c r="A66" s="54"/>
      <c r="B66" s="75">
        <v>138357</v>
      </c>
      <c r="C66" s="75" t="s">
        <v>136</v>
      </c>
      <c r="D66" s="77" t="s">
        <v>112</v>
      </c>
      <c r="E66" s="78"/>
      <c r="F66" s="34"/>
      <c r="G66" s="34"/>
      <c r="H66" s="34"/>
      <c r="I66" s="34"/>
      <c r="J66" s="34"/>
      <c r="K66" s="73"/>
      <c r="L66" s="34"/>
      <c r="M66" s="56">
        <f t="shared" si="2"/>
        <v>0</v>
      </c>
      <c r="N66" s="65"/>
      <c r="O66" s="75">
        <v>138357</v>
      </c>
      <c r="P66" s="75" t="s">
        <v>136</v>
      </c>
      <c r="Q66" s="77" t="s">
        <v>112</v>
      </c>
      <c r="R66" s="78"/>
      <c r="S66" s="34"/>
      <c r="T66" s="34"/>
      <c r="U66" s="34"/>
      <c r="V66" s="56">
        <f t="shared" si="3"/>
        <v>0</v>
      </c>
      <c r="W66" s="64"/>
    </row>
    <row r="67" spans="1:23" ht="12.75" customHeight="1" x14ac:dyDescent="0.25">
      <c r="A67" s="63"/>
      <c r="B67" s="75">
        <v>120838</v>
      </c>
      <c r="C67" s="75" t="s">
        <v>136</v>
      </c>
      <c r="D67" s="77" t="s">
        <v>113</v>
      </c>
      <c r="E67" s="78"/>
      <c r="F67" s="34"/>
      <c r="G67" s="34"/>
      <c r="H67" s="34"/>
      <c r="I67" s="34"/>
      <c r="J67" s="34"/>
      <c r="K67" s="73"/>
      <c r="L67" s="34"/>
      <c r="M67" s="56">
        <f t="shared" si="2"/>
        <v>0</v>
      </c>
      <c r="N67" s="65"/>
      <c r="O67" s="75">
        <v>120838</v>
      </c>
      <c r="P67" s="75" t="s">
        <v>136</v>
      </c>
      <c r="Q67" s="77" t="s">
        <v>113</v>
      </c>
      <c r="R67" s="78"/>
      <c r="S67" s="34"/>
      <c r="T67" s="34"/>
      <c r="U67" s="34"/>
      <c r="V67" s="56">
        <f t="shared" si="3"/>
        <v>0</v>
      </c>
      <c r="W67" s="64"/>
    </row>
    <row r="68" spans="1:23" ht="12.75" customHeight="1" x14ac:dyDescent="0.25">
      <c r="A68" s="63"/>
      <c r="B68" s="75">
        <v>139029</v>
      </c>
      <c r="C68" s="75" t="s">
        <v>136</v>
      </c>
      <c r="D68" s="77" t="s">
        <v>114</v>
      </c>
      <c r="E68" s="78"/>
      <c r="F68" s="34"/>
      <c r="G68" s="34"/>
      <c r="H68" s="34"/>
      <c r="I68" s="34"/>
      <c r="J68" s="34"/>
      <c r="K68" s="73"/>
      <c r="L68" s="34"/>
      <c r="M68" s="56">
        <f t="shared" si="2"/>
        <v>0</v>
      </c>
      <c r="N68" s="65"/>
      <c r="O68" s="75">
        <v>139029</v>
      </c>
      <c r="P68" s="75" t="s">
        <v>136</v>
      </c>
      <c r="Q68" s="77" t="s">
        <v>114</v>
      </c>
      <c r="R68" s="78"/>
      <c r="S68" s="34"/>
      <c r="T68" s="34"/>
      <c r="U68" s="34"/>
      <c r="V68" s="56">
        <f t="shared" si="3"/>
        <v>0</v>
      </c>
      <c r="W68" s="64"/>
    </row>
    <row r="69" spans="1:23" ht="12.75" customHeight="1" x14ac:dyDescent="0.25">
      <c r="A69" s="63"/>
      <c r="B69" s="75">
        <v>120339</v>
      </c>
      <c r="C69" s="75" t="s">
        <v>136</v>
      </c>
      <c r="D69" s="77" t="s">
        <v>115</v>
      </c>
      <c r="E69" s="78"/>
      <c r="F69" s="34"/>
      <c r="G69" s="34"/>
      <c r="H69" s="34"/>
      <c r="I69" s="34"/>
      <c r="J69" s="34"/>
      <c r="K69" s="73"/>
      <c r="L69" s="34"/>
      <c r="M69" s="56">
        <f t="shared" si="2"/>
        <v>0</v>
      </c>
      <c r="N69" s="65"/>
      <c r="O69" s="75">
        <v>120339</v>
      </c>
      <c r="P69" s="75" t="s">
        <v>136</v>
      </c>
      <c r="Q69" s="77" t="s">
        <v>115</v>
      </c>
      <c r="R69" s="78"/>
      <c r="S69" s="34"/>
      <c r="T69" s="34"/>
      <c r="U69" s="34"/>
      <c r="V69" s="56">
        <f t="shared" si="3"/>
        <v>0</v>
      </c>
      <c r="W69" s="64"/>
    </row>
    <row r="70" spans="1:23" ht="12.75" customHeight="1" x14ac:dyDescent="0.25">
      <c r="A70" s="63"/>
      <c r="B70" s="75">
        <v>138793</v>
      </c>
      <c r="C70" s="75" t="s">
        <v>136</v>
      </c>
      <c r="D70" s="77" t="s">
        <v>116</v>
      </c>
      <c r="E70" s="78"/>
      <c r="F70" s="34"/>
      <c r="G70" s="34"/>
      <c r="H70" s="34"/>
      <c r="I70" s="34"/>
      <c r="J70" s="34"/>
      <c r="K70" s="73"/>
      <c r="L70" s="34"/>
      <c r="M70" s="56">
        <f t="shared" si="2"/>
        <v>0</v>
      </c>
      <c r="N70" s="65"/>
      <c r="O70" s="75">
        <v>138793</v>
      </c>
      <c r="P70" s="75" t="s">
        <v>136</v>
      </c>
      <c r="Q70" s="77" t="s">
        <v>116</v>
      </c>
      <c r="R70" s="78"/>
      <c r="S70" s="34"/>
      <c r="T70" s="34"/>
      <c r="U70" s="34"/>
      <c r="V70" s="56">
        <f t="shared" si="3"/>
        <v>0</v>
      </c>
      <c r="W70" s="64"/>
    </row>
    <row r="71" spans="1:23" ht="12.75" customHeight="1" x14ac:dyDescent="0.25">
      <c r="A71" s="63"/>
      <c r="B71" s="75">
        <v>138340</v>
      </c>
      <c r="C71" s="75" t="s">
        <v>136</v>
      </c>
      <c r="D71" s="77" t="s">
        <v>117</v>
      </c>
      <c r="E71" s="78"/>
      <c r="F71" s="34"/>
      <c r="G71" s="34"/>
      <c r="H71" s="34"/>
      <c r="I71" s="34"/>
      <c r="J71" s="34"/>
      <c r="K71" s="73"/>
      <c r="L71" s="34"/>
      <c r="M71" s="56">
        <f t="shared" si="2"/>
        <v>0</v>
      </c>
      <c r="N71" s="65"/>
      <c r="O71" s="75">
        <v>138340</v>
      </c>
      <c r="P71" s="75" t="s">
        <v>136</v>
      </c>
      <c r="Q71" s="77" t="s">
        <v>117</v>
      </c>
      <c r="R71" s="78"/>
      <c r="S71" s="34"/>
      <c r="T71" s="34"/>
      <c r="U71" s="34"/>
      <c r="V71" s="56">
        <f t="shared" si="3"/>
        <v>0</v>
      </c>
      <c r="W71" s="64"/>
    </row>
    <row r="72" spans="1:23" ht="12.75" customHeight="1" x14ac:dyDescent="0.25">
      <c r="A72" s="63"/>
      <c r="B72" s="75">
        <v>138949</v>
      </c>
      <c r="C72" s="75" t="s">
        <v>136</v>
      </c>
      <c r="D72" s="77" t="s">
        <v>118</v>
      </c>
      <c r="E72" s="78"/>
      <c r="F72" s="34"/>
      <c r="G72" s="34"/>
      <c r="H72" s="34"/>
      <c r="I72" s="34"/>
      <c r="J72" s="34"/>
      <c r="K72" s="73"/>
      <c r="L72" s="34"/>
      <c r="M72" s="56">
        <f t="shared" si="2"/>
        <v>0</v>
      </c>
      <c r="N72" s="65"/>
      <c r="O72" s="75">
        <v>138949</v>
      </c>
      <c r="P72" s="75" t="s">
        <v>136</v>
      </c>
      <c r="Q72" s="77" t="s">
        <v>118</v>
      </c>
      <c r="R72" s="78"/>
      <c r="S72" s="34"/>
      <c r="T72" s="34"/>
      <c r="U72" s="34"/>
      <c r="V72" s="56">
        <f t="shared" si="3"/>
        <v>0</v>
      </c>
      <c r="W72" s="64"/>
    </row>
    <row r="73" spans="1:23" ht="12.75" customHeight="1" x14ac:dyDescent="0.25">
      <c r="A73" s="63"/>
      <c r="B73" s="75">
        <v>120634</v>
      </c>
      <c r="C73" s="75" t="s">
        <v>136</v>
      </c>
      <c r="D73" s="77" t="s">
        <v>119</v>
      </c>
      <c r="E73" s="78"/>
      <c r="F73" s="34"/>
      <c r="G73" s="34"/>
      <c r="H73" s="34"/>
      <c r="I73" s="34"/>
      <c r="J73" s="34"/>
      <c r="K73" s="73"/>
      <c r="L73" s="34"/>
      <c r="M73" s="56">
        <f t="shared" si="2"/>
        <v>0</v>
      </c>
      <c r="N73" s="65"/>
      <c r="O73" s="75">
        <v>120634</v>
      </c>
      <c r="P73" s="75" t="s">
        <v>136</v>
      </c>
      <c r="Q73" s="77" t="s">
        <v>119</v>
      </c>
      <c r="R73" s="78"/>
      <c r="S73" s="34"/>
      <c r="T73" s="34"/>
      <c r="U73" s="34"/>
      <c r="V73" s="56">
        <f t="shared" si="3"/>
        <v>0</v>
      </c>
      <c r="W73" s="64"/>
    </row>
    <row r="74" spans="1:23" ht="12.75" customHeight="1" x14ac:dyDescent="0.25">
      <c r="A74" s="63"/>
      <c r="B74" s="75">
        <v>138819</v>
      </c>
      <c r="C74" s="75" t="s">
        <v>136</v>
      </c>
      <c r="D74" s="77" t="s">
        <v>120</v>
      </c>
      <c r="E74" s="78"/>
      <c r="F74" s="34"/>
      <c r="G74" s="34"/>
      <c r="H74" s="34"/>
      <c r="I74" s="34"/>
      <c r="J74" s="34"/>
      <c r="K74" s="73"/>
      <c r="L74" s="34"/>
      <c r="M74" s="56">
        <f t="shared" si="2"/>
        <v>0</v>
      </c>
      <c r="N74" s="65"/>
      <c r="O74" s="75">
        <v>138819</v>
      </c>
      <c r="P74" s="75" t="s">
        <v>136</v>
      </c>
      <c r="Q74" s="77" t="s">
        <v>120</v>
      </c>
      <c r="R74" s="78"/>
      <c r="S74" s="34"/>
      <c r="T74" s="34"/>
      <c r="U74" s="34"/>
      <c r="V74" s="56">
        <f t="shared" si="3"/>
        <v>0</v>
      </c>
      <c r="W74" s="64"/>
    </row>
    <row r="75" spans="1:23" ht="12.75" customHeight="1" x14ac:dyDescent="0.25">
      <c r="A75" s="63"/>
      <c r="B75" s="75">
        <v>138263</v>
      </c>
      <c r="C75" s="75" t="s">
        <v>136</v>
      </c>
      <c r="D75" s="77" t="s">
        <v>121</v>
      </c>
      <c r="E75" s="78"/>
      <c r="F75" s="34"/>
      <c r="G75" s="34"/>
      <c r="H75" s="34"/>
      <c r="I75" s="34"/>
      <c r="J75" s="34"/>
      <c r="K75" s="73"/>
      <c r="L75" s="34"/>
      <c r="M75" s="56">
        <f t="shared" si="2"/>
        <v>0</v>
      </c>
      <c r="N75" s="65"/>
      <c r="O75" s="75">
        <v>138263</v>
      </c>
      <c r="P75" s="75" t="s">
        <v>136</v>
      </c>
      <c r="Q75" s="77" t="s">
        <v>121</v>
      </c>
      <c r="R75" s="78"/>
      <c r="S75" s="34"/>
      <c r="T75" s="34"/>
      <c r="U75" s="34"/>
      <c r="V75" s="56">
        <f t="shared" si="3"/>
        <v>0</v>
      </c>
      <c r="W75" s="64"/>
    </row>
    <row r="76" spans="1:23" ht="12.75" customHeight="1" x14ac:dyDescent="0.25">
      <c r="A76" s="63"/>
      <c r="B76" s="75">
        <v>138806</v>
      </c>
      <c r="C76" s="75" t="s">
        <v>136</v>
      </c>
      <c r="D76" s="77" t="s">
        <v>122</v>
      </c>
      <c r="E76" s="78"/>
      <c r="F76" s="34"/>
      <c r="G76" s="34"/>
      <c r="H76" s="34"/>
      <c r="I76" s="34"/>
      <c r="J76" s="34"/>
      <c r="K76" s="73"/>
      <c r="L76" s="34"/>
      <c r="M76" s="56">
        <f t="shared" si="2"/>
        <v>0</v>
      </c>
      <c r="N76" s="65"/>
      <c r="O76" s="75">
        <v>138806</v>
      </c>
      <c r="P76" s="75" t="s">
        <v>136</v>
      </c>
      <c r="Q76" s="77" t="s">
        <v>122</v>
      </c>
      <c r="R76" s="78"/>
      <c r="S76" s="34"/>
      <c r="T76" s="34"/>
      <c r="U76" s="34"/>
      <c r="V76" s="56">
        <f t="shared" si="3"/>
        <v>0</v>
      </c>
      <c r="W76" s="64"/>
    </row>
    <row r="77" spans="1:23" ht="12.75" customHeight="1" x14ac:dyDescent="0.25">
      <c r="A77" s="63"/>
      <c r="B77" s="75">
        <v>119937</v>
      </c>
      <c r="C77" s="75" t="s">
        <v>136</v>
      </c>
      <c r="D77" s="77" t="s">
        <v>123</v>
      </c>
      <c r="E77" s="78"/>
      <c r="F77" s="34"/>
      <c r="G77" s="34"/>
      <c r="H77" s="34"/>
      <c r="I77" s="34"/>
      <c r="J77" s="34"/>
      <c r="K77" s="73"/>
      <c r="L77" s="34"/>
      <c r="M77" s="56">
        <f t="shared" si="2"/>
        <v>0</v>
      </c>
      <c r="N77" s="65"/>
      <c r="O77" s="75">
        <v>119937</v>
      </c>
      <c r="P77" s="75" t="s">
        <v>136</v>
      </c>
      <c r="Q77" s="77" t="s">
        <v>123</v>
      </c>
      <c r="R77" s="78"/>
      <c r="S77" s="34"/>
      <c r="T77" s="34"/>
      <c r="U77" s="34"/>
      <c r="V77" s="56">
        <f t="shared" si="3"/>
        <v>0</v>
      </c>
      <c r="W77" s="64"/>
    </row>
    <row r="78" spans="1:23" ht="12.75" customHeight="1" x14ac:dyDescent="0.25">
      <c r="A78" s="63"/>
      <c r="B78" s="75">
        <v>138867</v>
      </c>
      <c r="C78" s="75" t="s">
        <v>136</v>
      </c>
      <c r="D78" s="77" t="s">
        <v>124</v>
      </c>
      <c r="E78" s="78"/>
      <c r="F78" s="34"/>
      <c r="G78" s="34"/>
      <c r="H78" s="34"/>
      <c r="I78" s="34"/>
      <c r="J78" s="34"/>
      <c r="K78" s="73"/>
      <c r="L78" s="34"/>
      <c r="M78" s="56">
        <f t="shared" si="2"/>
        <v>0</v>
      </c>
      <c r="N78" s="65"/>
      <c r="O78" s="75">
        <v>138867</v>
      </c>
      <c r="P78" s="75" t="s">
        <v>136</v>
      </c>
      <c r="Q78" s="77" t="s">
        <v>124</v>
      </c>
      <c r="R78" s="78"/>
      <c r="S78" s="34"/>
      <c r="T78" s="34"/>
      <c r="U78" s="34"/>
      <c r="V78" s="56">
        <f t="shared" si="3"/>
        <v>0</v>
      </c>
      <c r="W78" s="64"/>
    </row>
    <row r="79" spans="1:23" ht="12.75" customHeight="1" x14ac:dyDescent="0.25">
      <c r="A79" s="63"/>
      <c r="B79" s="75">
        <v>138850</v>
      </c>
      <c r="C79" s="75" t="s">
        <v>136</v>
      </c>
      <c r="D79" s="77" t="s">
        <v>125</v>
      </c>
      <c r="E79" s="78"/>
      <c r="F79" s="34"/>
      <c r="G79" s="34"/>
      <c r="H79" s="34"/>
      <c r="I79" s="34"/>
      <c r="J79" s="34"/>
      <c r="K79" s="73"/>
      <c r="L79" s="34"/>
      <c r="M79" s="56">
        <f t="shared" si="2"/>
        <v>0</v>
      </c>
      <c r="N79" s="65"/>
      <c r="O79" s="75">
        <v>138850</v>
      </c>
      <c r="P79" s="75" t="s">
        <v>136</v>
      </c>
      <c r="Q79" s="77" t="s">
        <v>125</v>
      </c>
      <c r="R79" s="78"/>
      <c r="S79" s="34"/>
      <c r="T79" s="34"/>
      <c r="U79" s="34"/>
      <c r="V79" s="56">
        <f t="shared" si="3"/>
        <v>0</v>
      </c>
      <c r="W79" s="64"/>
    </row>
    <row r="80" spans="1:23" ht="12.75" customHeight="1" x14ac:dyDescent="0.25">
      <c r="A80" s="63"/>
      <c r="B80" s="75">
        <v>133597</v>
      </c>
      <c r="C80" s="75" t="s">
        <v>136</v>
      </c>
      <c r="D80" s="77" t="s">
        <v>126</v>
      </c>
      <c r="E80" s="78"/>
      <c r="F80" s="34"/>
      <c r="G80" s="34"/>
      <c r="H80" s="34"/>
      <c r="I80" s="34"/>
      <c r="J80" s="34"/>
      <c r="K80" s="73"/>
      <c r="L80" s="34"/>
      <c r="M80" s="56">
        <f t="shared" si="2"/>
        <v>0</v>
      </c>
      <c r="N80" s="65"/>
      <c r="O80" s="75">
        <v>133597</v>
      </c>
      <c r="P80" s="75" t="s">
        <v>136</v>
      </c>
      <c r="Q80" s="77" t="s">
        <v>126</v>
      </c>
      <c r="R80" s="78"/>
      <c r="S80" s="34"/>
      <c r="T80" s="34"/>
      <c r="U80" s="34"/>
      <c r="V80" s="56">
        <f t="shared" si="3"/>
        <v>0</v>
      </c>
      <c r="W80" s="64"/>
    </row>
    <row r="81" spans="1:27" ht="12.75" customHeight="1" x14ac:dyDescent="0.25">
      <c r="A81" s="63"/>
      <c r="B81" s="75">
        <v>121071</v>
      </c>
      <c r="C81" s="75" t="s">
        <v>136</v>
      </c>
      <c r="D81" s="77" t="s">
        <v>127</v>
      </c>
      <c r="E81" s="78"/>
      <c r="F81" s="34"/>
      <c r="G81" s="34"/>
      <c r="H81" s="34"/>
      <c r="I81" s="34"/>
      <c r="J81" s="34"/>
      <c r="K81" s="73"/>
      <c r="L81" s="34"/>
      <c r="M81" s="56">
        <f t="shared" si="2"/>
        <v>0</v>
      </c>
      <c r="N81" s="65"/>
      <c r="O81" s="75">
        <v>121071</v>
      </c>
      <c r="P81" s="75" t="s">
        <v>136</v>
      </c>
      <c r="Q81" s="77" t="s">
        <v>127</v>
      </c>
      <c r="R81" s="78"/>
      <c r="S81" s="34"/>
      <c r="T81" s="34"/>
      <c r="U81" s="34"/>
      <c r="V81" s="56">
        <f t="shared" si="3"/>
        <v>0</v>
      </c>
      <c r="W81" s="64"/>
    </row>
    <row r="82" spans="1:27" ht="12.75" customHeight="1" x14ac:dyDescent="0.25">
      <c r="A82" s="63"/>
      <c r="B82" s="75">
        <v>184027</v>
      </c>
      <c r="C82" s="75" t="s">
        <v>136</v>
      </c>
      <c r="D82" s="77" t="s">
        <v>128</v>
      </c>
      <c r="E82" s="78"/>
      <c r="F82" s="34"/>
      <c r="G82" s="34"/>
      <c r="H82" s="34"/>
      <c r="I82" s="34"/>
      <c r="J82" s="34"/>
      <c r="K82" s="73"/>
      <c r="L82" s="34"/>
      <c r="M82" s="56">
        <f t="shared" si="2"/>
        <v>0</v>
      </c>
      <c r="N82" s="65"/>
      <c r="O82" s="75">
        <v>184027</v>
      </c>
      <c r="P82" s="75" t="s">
        <v>136</v>
      </c>
      <c r="Q82" s="77" t="s">
        <v>128</v>
      </c>
      <c r="R82" s="78"/>
      <c r="S82" s="34"/>
      <c r="T82" s="34"/>
      <c r="U82" s="34"/>
      <c r="V82" s="56">
        <f t="shared" si="3"/>
        <v>0</v>
      </c>
      <c r="W82" s="64"/>
    </row>
    <row r="83" spans="1:27" ht="12.75" customHeight="1" x14ac:dyDescent="0.25">
      <c r="A83" s="63"/>
      <c r="B83" s="75">
        <v>139022</v>
      </c>
      <c r="C83" s="75" t="s">
        <v>136</v>
      </c>
      <c r="D83" s="77" t="s">
        <v>129</v>
      </c>
      <c r="E83" s="78"/>
      <c r="F83" s="34"/>
      <c r="G83" s="34"/>
      <c r="H83" s="34"/>
      <c r="I83" s="34"/>
      <c r="J83" s="34"/>
      <c r="K83" s="73"/>
      <c r="L83" s="34"/>
      <c r="M83" s="56">
        <f t="shared" si="2"/>
        <v>0</v>
      </c>
      <c r="N83" s="65"/>
      <c r="O83" s="75">
        <v>139022</v>
      </c>
      <c r="P83" s="75" t="s">
        <v>136</v>
      </c>
      <c r="Q83" s="77" t="s">
        <v>129</v>
      </c>
      <c r="R83" s="78"/>
      <c r="S83" s="34"/>
      <c r="T83" s="34"/>
      <c r="U83" s="34"/>
      <c r="V83" s="56">
        <f t="shared" si="3"/>
        <v>0</v>
      </c>
      <c r="W83" s="64"/>
    </row>
    <row r="84" spans="1:27" ht="12.75" customHeight="1" x14ac:dyDescent="0.25">
      <c r="A84" s="63"/>
      <c r="B84" s="75">
        <v>145873</v>
      </c>
      <c r="C84" s="75" t="s">
        <v>136</v>
      </c>
      <c r="D84" s="77" t="s">
        <v>130</v>
      </c>
      <c r="E84" s="78"/>
      <c r="F84" s="34"/>
      <c r="G84" s="34"/>
      <c r="H84" s="34"/>
      <c r="I84" s="34"/>
      <c r="J84" s="34"/>
      <c r="K84" s="73"/>
      <c r="L84" s="34"/>
      <c r="M84" s="56">
        <f t="shared" si="2"/>
        <v>0</v>
      </c>
      <c r="N84" s="65"/>
      <c r="O84" s="75">
        <v>145873</v>
      </c>
      <c r="P84" s="75" t="s">
        <v>136</v>
      </c>
      <c r="Q84" s="77" t="s">
        <v>130</v>
      </c>
      <c r="R84" s="78"/>
      <c r="S84" s="34"/>
      <c r="T84" s="34"/>
      <c r="U84" s="34"/>
      <c r="V84" s="56">
        <f t="shared" si="3"/>
        <v>0</v>
      </c>
      <c r="W84" s="64"/>
    </row>
    <row r="85" spans="1:27" ht="12.75" customHeight="1" x14ac:dyDescent="0.25">
      <c r="A85" s="63"/>
      <c r="B85" s="75">
        <v>145870</v>
      </c>
      <c r="C85" s="75" t="s">
        <v>136</v>
      </c>
      <c r="D85" s="77" t="s">
        <v>131</v>
      </c>
      <c r="E85" s="78"/>
      <c r="F85" s="34"/>
      <c r="G85" s="34"/>
      <c r="H85" s="34"/>
      <c r="I85" s="34"/>
      <c r="J85" s="34"/>
      <c r="K85" s="73"/>
      <c r="L85" s="34"/>
      <c r="M85" s="56">
        <f t="shared" si="2"/>
        <v>0</v>
      </c>
      <c r="N85" s="65"/>
      <c r="O85" s="75">
        <v>145870</v>
      </c>
      <c r="P85" s="75" t="s">
        <v>136</v>
      </c>
      <c r="Q85" s="77" t="s">
        <v>131</v>
      </c>
      <c r="R85" s="78"/>
      <c r="S85" s="34"/>
      <c r="T85" s="34"/>
      <c r="U85" s="34"/>
      <c r="V85" s="56">
        <f t="shared" si="3"/>
        <v>0</v>
      </c>
      <c r="W85" s="64"/>
    </row>
    <row r="86" spans="1:27" ht="12.75" customHeight="1" x14ac:dyDescent="0.25">
      <c r="A86" s="63"/>
      <c r="B86" s="74"/>
      <c r="C86" s="74"/>
      <c r="D86" s="61" t="s">
        <v>80</v>
      </c>
      <c r="E86" s="62"/>
      <c r="F86" s="34"/>
      <c r="G86" s="34"/>
      <c r="H86" s="34"/>
      <c r="I86" s="34"/>
      <c r="J86" s="34"/>
      <c r="K86" s="73"/>
      <c r="L86" s="34"/>
      <c r="M86" s="56">
        <f t="shared" si="2"/>
        <v>0</v>
      </c>
      <c r="N86" s="65"/>
      <c r="O86" s="65"/>
      <c r="P86" s="65"/>
      <c r="Q86" s="61" t="s">
        <v>80</v>
      </c>
      <c r="R86" s="62"/>
      <c r="S86" s="34"/>
      <c r="T86" s="34"/>
      <c r="U86" s="34"/>
      <c r="V86" s="56">
        <f t="shared" si="3"/>
        <v>0</v>
      </c>
      <c r="W86" s="64"/>
    </row>
    <row r="87" spans="1:27" ht="12.75" customHeight="1" x14ac:dyDescent="0.25">
      <c r="A87" s="54"/>
      <c r="B87" s="54"/>
      <c r="C87" s="5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5"/>
      <c r="O87" s="65"/>
      <c r="P87" s="65"/>
      <c r="Q87" s="64"/>
      <c r="R87" s="64"/>
      <c r="S87" s="64"/>
      <c r="T87" s="64"/>
      <c r="U87" s="64"/>
      <c r="V87" s="64"/>
      <c r="W87" s="64"/>
    </row>
    <row r="88" spans="1:27" ht="12.75" customHeight="1" x14ac:dyDescent="0.25">
      <c r="G88" s="53"/>
      <c r="H88" s="53"/>
      <c r="I88" s="53"/>
      <c r="J88" s="53"/>
      <c r="K88" s="53"/>
      <c r="L88" s="53"/>
      <c r="M88" s="53"/>
      <c r="N88" s="66"/>
      <c r="O88" s="66"/>
      <c r="P88" s="66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 spans="1:27" ht="12.75" customHeight="1" x14ac:dyDescent="0.25">
      <c r="G89" s="53"/>
      <c r="H89" s="53"/>
      <c r="I89" s="53"/>
      <c r="J89" s="53"/>
      <c r="K89" s="53"/>
      <c r="L89" s="53"/>
      <c r="M89" s="53"/>
      <c r="N89" s="66"/>
      <c r="O89" s="66"/>
      <c r="P89" s="66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 spans="1:27" ht="12.75" customHeight="1" x14ac:dyDescent="0.25">
      <c r="G90" s="53"/>
      <c r="H90" s="53"/>
      <c r="I90" s="53"/>
      <c r="J90" s="53"/>
      <c r="K90" s="53"/>
      <c r="L90" s="53"/>
      <c r="M90" s="53"/>
      <c r="N90" s="66"/>
      <c r="O90" s="66"/>
      <c r="P90" s="66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</row>
    <row r="91" spans="1:27" ht="12.75" customHeight="1" x14ac:dyDescent="0.25">
      <c r="G91" s="53"/>
      <c r="H91" s="53"/>
      <c r="I91" s="53"/>
      <c r="J91" s="53"/>
      <c r="K91" s="53"/>
      <c r="L91" s="53"/>
      <c r="M91" s="53"/>
      <c r="N91" s="66"/>
      <c r="O91" s="66"/>
      <c r="P91" s="66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</row>
    <row r="92" spans="1:27" ht="12.75" customHeight="1" x14ac:dyDescent="0.25">
      <c r="G92" s="53"/>
      <c r="H92" s="53"/>
      <c r="I92" s="53"/>
      <c r="J92" s="53"/>
      <c r="K92" s="53"/>
      <c r="L92" s="53"/>
      <c r="M92" s="53"/>
      <c r="N92" s="66"/>
      <c r="O92" s="66"/>
      <c r="P92" s="66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</row>
    <row r="93" spans="1:27" ht="12.75" customHeight="1" x14ac:dyDescent="0.25">
      <c r="G93" s="53"/>
      <c r="H93" s="53"/>
      <c r="I93" s="53"/>
      <c r="J93" s="53"/>
      <c r="K93" s="53"/>
      <c r="L93" s="53"/>
      <c r="M93" s="53"/>
      <c r="N93" s="66"/>
      <c r="O93" s="66"/>
      <c r="P93" s="66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</row>
    <row r="94" spans="1:27" ht="12.75" customHeight="1" x14ac:dyDescent="0.25">
      <c r="G94" s="53"/>
      <c r="H94" s="53"/>
      <c r="I94" s="53"/>
      <c r="J94" s="53"/>
      <c r="K94" s="53"/>
      <c r="L94" s="53"/>
      <c r="M94" s="53"/>
      <c r="N94" s="66"/>
      <c r="O94" s="66"/>
      <c r="P94" s="66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 spans="1:27" ht="12.75" customHeight="1" x14ac:dyDescent="0.25">
      <c r="G95" s="53"/>
      <c r="H95" s="53"/>
      <c r="I95" s="53"/>
      <c r="J95" s="53"/>
      <c r="K95" s="53"/>
      <c r="L95" s="53"/>
      <c r="M95" s="53"/>
      <c r="N95" s="66"/>
      <c r="O95" s="66"/>
      <c r="P95" s="66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1:27" ht="12.75" customHeight="1" x14ac:dyDescent="0.25">
      <c r="G96" s="53"/>
      <c r="H96" s="53"/>
      <c r="I96" s="53"/>
      <c r="J96" s="53"/>
      <c r="K96" s="53"/>
      <c r="L96" s="53"/>
      <c r="M96" s="53"/>
      <c r="N96" s="66"/>
      <c r="O96" s="66"/>
      <c r="P96" s="66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 spans="7:27" ht="12.75" customHeight="1" x14ac:dyDescent="0.25">
      <c r="G97" s="53"/>
      <c r="H97" s="53"/>
      <c r="I97" s="53"/>
      <c r="J97" s="53"/>
      <c r="K97" s="53"/>
      <c r="L97" s="53"/>
      <c r="M97" s="53"/>
      <c r="N97" s="66"/>
      <c r="O97" s="66"/>
      <c r="P97" s="66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 spans="7:27" ht="12.75" customHeight="1" x14ac:dyDescent="0.25">
      <c r="G98" s="53"/>
      <c r="H98" s="53"/>
      <c r="I98" s="53"/>
      <c r="J98" s="53"/>
      <c r="K98" s="53"/>
      <c r="L98" s="53"/>
      <c r="M98" s="53"/>
      <c r="N98" s="66"/>
      <c r="O98" s="66"/>
      <c r="P98" s="66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  <row r="99" spans="7:27" ht="12.75" customHeight="1" x14ac:dyDescent="0.25">
      <c r="G99" s="53"/>
      <c r="H99" s="53"/>
      <c r="I99" s="53"/>
      <c r="J99" s="53"/>
      <c r="K99" s="53"/>
      <c r="L99" s="53"/>
      <c r="M99" s="53"/>
      <c r="N99" s="66"/>
      <c r="O99" s="66"/>
      <c r="P99" s="66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</row>
    <row r="100" spans="7:27" ht="12.75" customHeight="1" x14ac:dyDescent="0.25">
      <c r="G100" s="53"/>
      <c r="H100" s="53"/>
      <c r="I100" s="53"/>
      <c r="J100" s="53"/>
      <c r="K100" s="53"/>
      <c r="L100" s="53"/>
      <c r="M100" s="53"/>
      <c r="N100" s="66"/>
      <c r="O100" s="66"/>
      <c r="P100" s="66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</row>
    <row r="101" spans="7:27" ht="12.75" customHeight="1" x14ac:dyDescent="0.25">
      <c r="G101" s="53"/>
      <c r="H101" s="53"/>
      <c r="I101" s="53"/>
      <c r="J101" s="53"/>
      <c r="K101" s="53"/>
      <c r="L101" s="53"/>
      <c r="M101" s="53"/>
      <c r="N101" s="66"/>
      <c r="O101" s="66"/>
      <c r="P101" s="66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</row>
    <row r="102" spans="7:27" ht="12.75" customHeight="1" x14ac:dyDescent="0.25">
      <c r="G102" s="53"/>
      <c r="H102" s="53"/>
      <c r="I102" s="53"/>
      <c r="J102" s="53"/>
      <c r="K102" s="53"/>
      <c r="L102" s="53"/>
      <c r="M102" s="53"/>
      <c r="N102" s="66"/>
      <c r="O102" s="66"/>
      <c r="P102" s="66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</row>
    <row r="103" spans="7:27" ht="12.75" customHeight="1" x14ac:dyDescent="0.25">
      <c r="G103" s="53"/>
      <c r="H103" s="53"/>
      <c r="I103" s="53"/>
      <c r="J103" s="53"/>
      <c r="K103" s="53"/>
      <c r="L103" s="53"/>
      <c r="M103" s="53"/>
      <c r="N103" s="66"/>
      <c r="O103" s="66"/>
      <c r="P103" s="66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</row>
    <row r="104" spans="7:27" ht="12.75" customHeight="1" x14ac:dyDescent="0.25">
      <c r="G104" s="53"/>
      <c r="H104" s="53"/>
      <c r="I104" s="53"/>
      <c r="J104" s="53"/>
      <c r="K104" s="53"/>
      <c r="L104" s="53"/>
      <c r="M104" s="53"/>
      <c r="N104" s="66"/>
      <c r="O104" s="66"/>
      <c r="P104" s="66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</row>
    <row r="105" spans="7:27" ht="12.75" customHeight="1" x14ac:dyDescent="0.25">
      <c r="G105" s="53"/>
      <c r="H105" s="53"/>
      <c r="I105" s="53"/>
      <c r="J105" s="53"/>
      <c r="K105" s="53"/>
      <c r="L105" s="53"/>
      <c r="M105" s="53"/>
      <c r="N105" s="66"/>
      <c r="O105" s="66"/>
      <c r="P105" s="66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</row>
    <row r="106" spans="7:27" ht="12.75" customHeight="1" x14ac:dyDescent="0.25">
      <c r="G106" s="53"/>
      <c r="H106" s="53"/>
      <c r="I106" s="53"/>
      <c r="J106" s="53"/>
      <c r="K106" s="53"/>
      <c r="L106" s="53"/>
      <c r="M106" s="53"/>
      <c r="N106" s="66"/>
      <c r="O106" s="66"/>
      <c r="P106" s="66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</row>
    <row r="107" spans="7:27" ht="12.75" customHeight="1" x14ac:dyDescent="0.25">
      <c r="G107" s="53"/>
      <c r="H107" s="53"/>
      <c r="I107" s="53"/>
      <c r="J107" s="53"/>
      <c r="K107" s="53"/>
      <c r="L107" s="53"/>
      <c r="M107" s="53"/>
      <c r="N107" s="66"/>
      <c r="O107" s="66"/>
      <c r="P107" s="66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</row>
    <row r="108" spans="7:27" ht="12.75" customHeight="1" x14ac:dyDescent="0.25">
      <c r="G108" s="53"/>
      <c r="H108" s="53"/>
      <c r="I108" s="53"/>
      <c r="J108" s="53"/>
      <c r="K108" s="53"/>
      <c r="L108" s="53"/>
      <c r="M108" s="53"/>
      <c r="N108" s="66"/>
      <c r="O108" s="66"/>
      <c r="P108" s="66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</row>
    <row r="109" spans="7:27" ht="12.75" customHeight="1" x14ac:dyDescent="0.25">
      <c r="G109" s="53"/>
      <c r="H109" s="53"/>
      <c r="I109" s="53"/>
      <c r="J109" s="53"/>
      <c r="K109" s="53"/>
      <c r="L109" s="53"/>
      <c r="M109" s="53"/>
      <c r="N109" s="66"/>
      <c r="O109" s="66"/>
      <c r="P109" s="66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</row>
    <row r="110" spans="7:27" ht="12.75" customHeight="1" x14ac:dyDescent="0.25">
      <c r="G110" s="53"/>
      <c r="H110" s="53"/>
      <c r="I110" s="53"/>
      <c r="J110" s="53"/>
      <c r="K110" s="53"/>
      <c r="L110" s="53"/>
      <c r="M110" s="53"/>
      <c r="N110" s="66"/>
      <c r="O110" s="66"/>
      <c r="P110" s="66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</row>
    <row r="111" spans="7:27" ht="12.75" customHeight="1" x14ac:dyDescent="0.25">
      <c r="G111" s="53"/>
      <c r="H111" s="53"/>
      <c r="I111" s="53"/>
      <c r="J111" s="53"/>
      <c r="K111" s="53"/>
      <c r="L111" s="53"/>
      <c r="M111" s="53"/>
      <c r="N111" s="66"/>
      <c r="O111" s="66"/>
      <c r="P111" s="66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</row>
    <row r="112" spans="7:27" ht="12.75" customHeight="1" x14ac:dyDescent="0.25">
      <c r="G112" s="53"/>
      <c r="H112" s="53"/>
      <c r="I112" s="53"/>
      <c r="J112" s="53"/>
      <c r="K112" s="53"/>
      <c r="L112" s="53"/>
      <c r="M112" s="53"/>
      <c r="N112" s="66"/>
      <c r="O112" s="66"/>
      <c r="P112" s="66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</row>
    <row r="113" spans="7:27" ht="12.75" customHeight="1" x14ac:dyDescent="0.25">
      <c r="G113" s="53"/>
      <c r="H113" s="53"/>
      <c r="I113" s="53"/>
      <c r="J113" s="53"/>
      <c r="K113" s="53"/>
      <c r="L113" s="53"/>
      <c r="M113" s="53"/>
      <c r="N113" s="66"/>
      <c r="O113" s="66"/>
      <c r="P113" s="66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</row>
    <row r="114" spans="7:27" ht="12.75" customHeight="1" x14ac:dyDescent="0.25">
      <c r="G114" s="53"/>
      <c r="H114" s="53"/>
      <c r="I114" s="53"/>
      <c r="J114" s="53"/>
      <c r="K114" s="53"/>
      <c r="L114" s="53"/>
      <c r="M114" s="53"/>
      <c r="N114" s="66"/>
      <c r="O114" s="66"/>
      <c r="P114" s="66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</row>
    <row r="115" spans="7:27" ht="12.75" customHeight="1" x14ac:dyDescent="0.25">
      <c r="G115" s="53"/>
      <c r="H115" s="53"/>
      <c r="I115" s="53"/>
      <c r="J115" s="53"/>
      <c r="K115" s="53"/>
      <c r="L115" s="53"/>
      <c r="M115" s="53"/>
      <c r="N115" s="66"/>
      <c r="O115" s="66"/>
      <c r="P115" s="66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 spans="7:27" ht="12.75" customHeight="1" x14ac:dyDescent="0.25">
      <c r="G116" s="53"/>
      <c r="H116" s="53"/>
      <c r="I116" s="53"/>
      <c r="J116" s="53"/>
      <c r="K116" s="53"/>
      <c r="L116" s="53"/>
      <c r="M116" s="53"/>
      <c r="N116" s="66"/>
      <c r="O116" s="66"/>
      <c r="P116" s="66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 spans="7:27" ht="12.75" customHeight="1" x14ac:dyDescent="0.25">
      <c r="G117" s="53"/>
      <c r="H117" s="53"/>
      <c r="I117" s="53"/>
      <c r="J117" s="53"/>
      <c r="K117" s="53"/>
      <c r="L117" s="53"/>
      <c r="M117" s="53"/>
      <c r="N117" s="66"/>
      <c r="O117" s="66"/>
      <c r="P117" s="66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 spans="7:27" ht="12.75" customHeight="1" x14ac:dyDescent="0.25">
      <c r="G118" s="53"/>
      <c r="H118" s="53"/>
      <c r="I118" s="53"/>
      <c r="J118" s="53"/>
      <c r="K118" s="53"/>
      <c r="L118" s="53"/>
      <c r="M118" s="53"/>
      <c r="N118" s="66"/>
      <c r="O118" s="66"/>
      <c r="P118" s="66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 spans="7:27" ht="12.75" customHeight="1" x14ac:dyDescent="0.25">
      <c r="G119" s="53"/>
      <c r="H119" s="53"/>
      <c r="I119" s="53"/>
      <c r="J119" s="53"/>
      <c r="K119" s="53"/>
      <c r="L119" s="53"/>
      <c r="M119" s="53"/>
      <c r="N119" s="66"/>
      <c r="O119" s="66"/>
      <c r="P119" s="66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 spans="7:27" ht="12.75" customHeight="1" x14ac:dyDescent="0.25">
      <c r="G120" s="53"/>
      <c r="H120" s="53"/>
      <c r="I120" s="53"/>
      <c r="J120" s="53"/>
      <c r="K120" s="53"/>
      <c r="L120" s="53"/>
      <c r="M120" s="53"/>
      <c r="N120" s="66"/>
      <c r="O120" s="66"/>
      <c r="P120" s="66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 spans="7:27" ht="12.75" customHeight="1" x14ac:dyDescent="0.25">
      <c r="G121" s="53"/>
      <c r="H121" s="53"/>
      <c r="I121" s="53"/>
      <c r="J121" s="53"/>
      <c r="K121" s="53"/>
      <c r="L121" s="53"/>
      <c r="M121" s="53"/>
      <c r="N121" s="66"/>
      <c r="O121" s="66"/>
      <c r="P121" s="66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 spans="7:27" ht="12.75" customHeight="1" x14ac:dyDescent="0.25">
      <c r="G122" s="53"/>
      <c r="H122" s="53"/>
      <c r="I122" s="53"/>
      <c r="J122" s="53"/>
      <c r="K122" s="53"/>
      <c r="L122" s="53"/>
      <c r="M122" s="53"/>
      <c r="N122" s="66"/>
      <c r="O122" s="66"/>
      <c r="P122" s="66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 spans="7:27" ht="12.75" customHeight="1" x14ac:dyDescent="0.25"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 spans="7:27" ht="12.75" customHeight="1" x14ac:dyDescent="0.25"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 spans="7:27" ht="12.75" customHeight="1" x14ac:dyDescent="0.25"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 spans="7:27" ht="12.75" customHeight="1" x14ac:dyDescent="0.25"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 spans="7:27" ht="12.75" customHeight="1" x14ac:dyDescent="0.25"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 spans="7:27" ht="12.75" customHeight="1" x14ac:dyDescent="0.25"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 spans="7:27" ht="12.75" customHeight="1" x14ac:dyDescent="0.25"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 spans="7:27" ht="12.75" customHeight="1" x14ac:dyDescent="0.25"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7:27" ht="12.75" customHeight="1" x14ac:dyDescent="0.25"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7:27" ht="12.75" customHeight="1" x14ac:dyDescent="0.25"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</sheetData>
  <mergeCells count="147">
    <mergeCell ref="D74:E74"/>
    <mergeCell ref="Q74:R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  <mergeCell ref="Q63:R63"/>
    <mergeCell ref="D64:E64"/>
    <mergeCell ref="Q64:R64"/>
    <mergeCell ref="D60:E60"/>
    <mergeCell ref="Q60:R60"/>
    <mergeCell ref="D61:E61"/>
    <mergeCell ref="Q61:R61"/>
    <mergeCell ref="D56:E56"/>
    <mergeCell ref="Q56:R56"/>
    <mergeCell ref="D57:E57"/>
    <mergeCell ref="Q57:R57"/>
    <mergeCell ref="D58:E58"/>
    <mergeCell ref="Q58:R58"/>
    <mergeCell ref="D55:E55"/>
    <mergeCell ref="Q55:R55"/>
    <mergeCell ref="D50:E50"/>
    <mergeCell ref="Q50:R50"/>
    <mergeCell ref="D51:E51"/>
    <mergeCell ref="Q51:R51"/>
    <mergeCell ref="D52:E52"/>
    <mergeCell ref="Q52:R52"/>
    <mergeCell ref="D59:E59"/>
    <mergeCell ref="Q59:R59"/>
    <mergeCell ref="Q49:R49"/>
    <mergeCell ref="D45:E45"/>
    <mergeCell ref="Q45:R45"/>
    <mergeCell ref="D46:E46"/>
    <mergeCell ref="Q46:R46"/>
    <mergeCell ref="D53:E53"/>
    <mergeCell ref="Q53:R53"/>
    <mergeCell ref="D54:E54"/>
    <mergeCell ref="Q54:R54"/>
    <mergeCell ref="Q28:R28"/>
    <mergeCell ref="S28:U28"/>
    <mergeCell ref="V28:V29"/>
    <mergeCell ref="D29:E29"/>
    <mergeCell ref="G29:I29"/>
    <mergeCell ref="Q29:R29"/>
    <mergeCell ref="S29:U29"/>
    <mergeCell ref="D44:E44"/>
    <mergeCell ref="Q44:R44"/>
    <mergeCell ref="S30:U30"/>
    <mergeCell ref="D31:E31"/>
    <mergeCell ref="G31:I31"/>
    <mergeCell ref="Q31:R31"/>
    <mergeCell ref="S31:U31"/>
    <mergeCell ref="D38:E38"/>
    <mergeCell ref="Q38:R38"/>
    <mergeCell ref="D39:E39"/>
    <mergeCell ref="Q39:R39"/>
    <mergeCell ref="D30:E30"/>
    <mergeCell ref="D41:E41"/>
    <mergeCell ref="Q41:R41"/>
    <mergeCell ref="D42:E42"/>
    <mergeCell ref="Q42:R42"/>
    <mergeCell ref="D43:E43"/>
    <mergeCell ref="Q75:R75"/>
    <mergeCell ref="D32:E32"/>
    <mergeCell ref="G32:I32"/>
    <mergeCell ref="Q32:R32"/>
    <mergeCell ref="S32:U32"/>
    <mergeCell ref="D34:E34"/>
    <mergeCell ref="Q34:R34"/>
    <mergeCell ref="G30:I30"/>
    <mergeCell ref="Q30:R30"/>
    <mergeCell ref="D75:E75"/>
    <mergeCell ref="Q43:R43"/>
    <mergeCell ref="D40:E40"/>
    <mergeCell ref="Q40:R40"/>
    <mergeCell ref="D35:E35"/>
    <mergeCell ref="Q35:R35"/>
    <mergeCell ref="D36:E36"/>
    <mergeCell ref="Q36:R36"/>
    <mergeCell ref="D37:E37"/>
    <mergeCell ref="Q37:R37"/>
    <mergeCell ref="D47:E47"/>
    <mergeCell ref="Q47:R47"/>
    <mergeCell ref="D48:E48"/>
    <mergeCell ref="Q48:R48"/>
    <mergeCell ref="D49:E49"/>
    <mergeCell ref="L9:M9"/>
    <mergeCell ref="D10:H10"/>
    <mergeCell ref="I10:N25"/>
    <mergeCell ref="D15:E15"/>
    <mergeCell ref="D16:H16"/>
    <mergeCell ref="D17:H17"/>
    <mergeCell ref="D25:E25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D26:V26"/>
    <mergeCell ref="D27:M27"/>
    <mergeCell ref="Q27:V27"/>
    <mergeCell ref="D28:E28"/>
    <mergeCell ref="G28:I28"/>
    <mergeCell ref="M28:M29"/>
    <mergeCell ref="D82:E82"/>
    <mergeCell ref="Q82:R82"/>
    <mergeCell ref="D83:E83"/>
    <mergeCell ref="Q83:R83"/>
    <mergeCell ref="D84:E84"/>
    <mergeCell ref="Q84:R84"/>
    <mergeCell ref="D85:E85"/>
    <mergeCell ref="Q85:R85"/>
    <mergeCell ref="D76:E76"/>
    <mergeCell ref="D81:E81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Q81:R81"/>
  </mergeCells>
  <pageMargins left="0.7" right="0.7" top="0.75" bottom="0.75" header="0.3" footer="0.3"/>
  <pageSetup paperSize="9" scale="1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40"/>
  <sheetViews>
    <sheetView zoomScale="85" zoomScaleNormal="85" workbookViewId="0">
      <selection activeCell="B3" sqref="B3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6"/>
      <c r="B1" s="68"/>
      <c r="C1" s="6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70"/>
      <c r="P1" s="70"/>
    </row>
    <row r="2" spans="1:16" ht="54" x14ac:dyDescent="0.25">
      <c r="A2" s="76"/>
      <c r="B2" s="68"/>
      <c r="C2" s="68"/>
      <c r="D2" s="24" t="s">
        <v>3</v>
      </c>
      <c r="E2" s="118" t="s">
        <v>79</v>
      </c>
      <c r="F2" s="118"/>
      <c r="G2" s="118"/>
      <c r="H2" s="118"/>
      <c r="I2" s="118"/>
      <c r="J2" s="118"/>
      <c r="K2" s="118"/>
      <c r="L2" s="118"/>
      <c r="M2" s="25" t="s">
        <v>16</v>
      </c>
      <c r="N2" s="111"/>
      <c r="O2" s="70"/>
      <c r="P2" s="70"/>
    </row>
    <row r="3" spans="1:16" s="10" customFormat="1" ht="51" customHeight="1" x14ac:dyDescent="0.25">
      <c r="A3" s="76"/>
      <c r="B3" s="68"/>
      <c r="C3" s="68"/>
      <c r="D3" s="26">
        <v>1</v>
      </c>
      <c r="E3" s="119" t="str">
        <f>D15</f>
        <v>SOUS TOTAL DEMARRAGE DU MARCHE</v>
      </c>
      <c r="F3" s="119"/>
      <c r="G3" s="119"/>
      <c r="H3" s="119"/>
      <c r="I3" s="119"/>
      <c r="J3" s="119"/>
      <c r="K3" s="119"/>
      <c r="L3" s="119"/>
      <c r="M3" s="19">
        <f>F15</f>
        <v>0</v>
      </c>
      <c r="N3" s="111"/>
      <c r="O3" s="70"/>
      <c r="P3" s="70"/>
    </row>
    <row r="4" spans="1:16" s="10" customFormat="1" ht="51" customHeight="1" x14ac:dyDescent="0.25">
      <c r="A4" s="76"/>
      <c r="B4" s="68"/>
      <c r="C4" s="68"/>
      <c r="D4" s="26">
        <v>2</v>
      </c>
      <c r="E4" s="119" t="str">
        <f>D21</f>
        <v>SOUS-TOTAL AUDIT DE FIN DE MARCHE</v>
      </c>
      <c r="F4" s="119"/>
      <c r="G4" s="119"/>
      <c r="H4" s="119"/>
      <c r="I4" s="119"/>
      <c r="J4" s="119"/>
      <c r="K4" s="119"/>
      <c r="L4" s="119"/>
      <c r="M4" s="19">
        <f>F21</f>
        <v>0</v>
      </c>
      <c r="N4" s="111"/>
      <c r="O4" s="70"/>
      <c r="P4" s="70"/>
    </row>
    <row r="5" spans="1:16" s="10" customFormat="1" ht="51" customHeight="1" x14ac:dyDescent="0.25">
      <c r="A5" s="76"/>
      <c r="B5" s="68"/>
      <c r="C5" s="68"/>
      <c r="D5" s="26">
        <v>3</v>
      </c>
      <c r="E5" s="119" t="str">
        <f>D31</f>
        <v>SOUS-TOTAL CONDITIONS PARTICULIERES RELATIVES AU MANAGEMENT DU MARCHE</v>
      </c>
      <c r="F5" s="119"/>
      <c r="G5" s="119"/>
      <c r="H5" s="119"/>
      <c r="I5" s="119"/>
      <c r="J5" s="119"/>
      <c r="K5" s="119"/>
      <c r="L5" s="119"/>
      <c r="M5" s="19">
        <f>F31</f>
        <v>0</v>
      </c>
      <c r="N5" s="111"/>
      <c r="O5" s="70"/>
      <c r="P5" s="70"/>
    </row>
    <row r="6" spans="1:16" s="10" customFormat="1" ht="51" customHeight="1" x14ac:dyDescent="0.25">
      <c r="A6" s="76"/>
      <c r="B6" s="68"/>
      <c r="C6" s="68"/>
      <c r="D6" s="26">
        <v>4</v>
      </c>
      <c r="E6" s="119" t="str">
        <f>M34</f>
        <v>SOUS-TOTAL CONDITIONS RELATIVES A LA GESTION DE PERENNITE DES INSTALLATIONS</v>
      </c>
      <c r="F6" s="119"/>
      <c r="G6" s="119"/>
      <c r="H6" s="119"/>
      <c r="I6" s="119"/>
      <c r="J6" s="119"/>
      <c r="K6" s="119"/>
      <c r="L6" s="119"/>
      <c r="M6" s="19">
        <f>M36</f>
        <v>0</v>
      </c>
      <c r="N6" s="111"/>
      <c r="O6" s="70"/>
      <c r="P6" s="70"/>
    </row>
    <row r="7" spans="1:16" s="10" customFormat="1" ht="51" customHeight="1" x14ac:dyDescent="0.25">
      <c r="A7" s="76"/>
      <c r="B7" s="68"/>
      <c r="C7" s="68"/>
      <c r="D7" s="26">
        <v>5</v>
      </c>
      <c r="E7" s="119" t="str">
        <f>V34</f>
        <v>SOUS-TOTAL CONDITIONS RELATIVES A LA CONFORMITE FONCTIONNELLE DES INSTALLATIONS</v>
      </c>
      <c r="F7" s="119"/>
      <c r="G7" s="119"/>
      <c r="H7" s="119"/>
      <c r="I7" s="119"/>
      <c r="J7" s="119"/>
      <c r="K7" s="119"/>
      <c r="L7" s="119"/>
      <c r="M7" s="19">
        <f>V36</f>
        <v>0</v>
      </c>
      <c r="N7" s="111"/>
      <c r="O7" s="70"/>
      <c r="P7" s="70"/>
    </row>
    <row r="8" spans="1:16" s="10" customFormat="1" ht="23.25" x14ac:dyDescent="0.25">
      <c r="A8" s="76"/>
      <c r="B8" s="68"/>
      <c r="C8" s="68"/>
      <c r="D8" s="27"/>
      <c r="E8" s="97" t="s">
        <v>14</v>
      </c>
      <c r="F8" s="97"/>
      <c r="G8" s="97"/>
      <c r="H8" s="97"/>
      <c r="I8" s="97"/>
      <c r="J8" s="97"/>
      <c r="K8" s="97"/>
      <c r="L8" s="97"/>
      <c r="M8" s="28">
        <f>SUM(M3:M7)</f>
        <v>0</v>
      </c>
      <c r="N8" s="111"/>
      <c r="O8" s="70"/>
      <c r="P8" s="70"/>
    </row>
    <row r="9" spans="1:16" s="53" customFormat="1" ht="12.75" customHeight="1" x14ac:dyDescent="0.25">
      <c r="A9" s="76"/>
      <c r="B9" s="68"/>
      <c r="C9" s="68"/>
      <c r="D9" s="112"/>
      <c r="E9" s="112"/>
      <c r="F9" s="112"/>
      <c r="G9" s="112"/>
      <c r="H9" s="112"/>
      <c r="I9" s="112"/>
      <c r="J9" s="112"/>
      <c r="K9" s="67"/>
      <c r="L9" s="112"/>
      <c r="M9" s="112"/>
      <c r="N9" s="111"/>
      <c r="O9" s="70"/>
      <c r="P9" s="70"/>
    </row>
    <row r="10" spans="1:16" ht="15.75" x14ac:dyDescent="0.25">
      <c r="A10" s="76"/>
      <c r="B10" s="68"/>
      <c r="C10" s="68"/>
      <c r="D10" s="98" t="s">
        <v>18</v>
      </c>
      <c r="E10" s="99"/>
      <c r="F10" s="99"/>
      <c r="G10" s="99"/>
      <c r="H10" s="100"/>
      <c r="I10" s="120"/>
      <c r="J10" s="120"/>
      <c r="K10" s="120"/>
      <c r="L10" s="120"/>
      <c r="M10" s="120"/>
      <c r="N10" s="120"/>
      <c r="O10" s="71"/>
      <c r="P10" s="71"/>
    </row>
    <row r="11" spans="1:16" ht="30" customHeight="1" x14ac:dyDescent="0.25">
      <c r="A11" s="76"/>
      <c r="B11" s="68"/>
      <c r="C11" s="68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120"/>
      <c r="J11" s="120"/>
      <c r="K11" s="120"/>
      <c r="L11" s="120"/>
      <c r="M11" s="120"/>
      <c r="N11" s="120"/>
      <c r="O11" s="71"/>
      <c r="P11" s="71"/>
    </row>
    <row r="12" spans="1:16" ht="15" customHeight="1" x14ac:dyDescent="0.25">
      <c r="A12" s="76"/>
      <c r="B12" s="68"/>
      <c r="C12" s="68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120"/>
      <c r="J12" s="120"/>
      <c r="K12" s="120"/>
      <c r="L12" s="120"/>
      <c r="M12" s="120"/>
      <c r="N12" s="120"/>
      <c r="O12" s="71"/>
      <c r="P12" s="71"/>
    </row>
    <row r="13" spans="1:16" ht="15" customHeight="1" x14ac:dyDescent="0.25">
      <c r="A13" s="76"/>
      <c r="B13" s="68"/>
      <c r="C13" s="68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120"/>
      <c r="J13" s="120"/>
      <c r="K13" s="120"/>
      <c r="L13" s="120"/>
      <c r="M13" s="120"/>
      <c r="N13" s="120"/>
      <c r="O13" s="71"/>
      <c r="P13" s="71"/>
    </row>
    <row r="14" spans="1:16" ht="15" customHeight="1" x14ac:dyDescent="0.25">
      <c r="A14" s="76"/>
      <c r="B14" s="68"/>
      <c r="C14" s="68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120"/>
      <c r="J14" s="120"/>
      <c r="K14" s="120"/>
      <c r="L14" s="120"/>
      <c r="M14" s="120"/>
      <c r="N14" s="120"/>
      <c r="O14" s="71"/>
      <c r="P14" s="71"/>
    </row>
    <row r="15" spans="1:16" s="38" customFormat="1" ht="18" customHeight="1" x14ac:dyDescent="0.25">
      <c r="A15" s="76"/>
      <c r="B15" s="68"/>
      <c r="C15" s="68"/>
      <c r="D15" s="101" t="s">
        <v>24</v>
      </c>
      <c r="E15" s="101"/>
      <c r="F15" s="39">
        <f>SUM(F12:F14)</f>
        <v>0</v>
      </c>
      <c r="G15" s="40">
        <v>0.2</v>
      </c>
      <c r="H15" s="39">
        <f>SUM(H12:H14)</f>
        <v>0</v>
      </c>
      <c r="I15" s="120"/>
      <c r="J15" s="120"/>
      <c r="K15" s="120"/>
      <c r="L15" s="120"/>
      <c r="M15" s="120"/>
      <c r="N15" s="120"/>
      <c r="O15" s="71"/>
      <c r="P15" s="71"/>
    </row>
    <row r="16" spans="1:16" s="53" customFormat="1" ht="12.75" customHeight="1" x14ac:dyDescent="0.25">
      <c r="A16" s="76"/>
      <c r="B16" s="68"/>
      <c r="C16" s="68"/>
      <c r="D16" s="121"/>
      <c r="E16" s="121"/>
      <c r="F16" s="121"/>
      <c r="G16" s="121"/>
      <c r="H16" s="121"/>
      <c r="I16" s="120"/>
      <c r="J16" s="120"/>
      <c r="K16" s="120"/>
      <c r="L16" s="120"/>
      <c r="M16" s="120"/>
      <c r="N16" s="120"/>
      <c r="O16" s="71"/>
      <c r="P16" s="71"/>
    </row>
    <row r="17" spans="1:23" ht="15.75" customHeight="1" x14ac:dyDescent="0.25">
      <c r="A17" s="76"/>
      <c r="B17" s="68"/>
      <c r="C17" s="68"/>
      <c r="D17" s="102" t="s">
        <v>25</v>
      </c>
      <c r="E17" s="103"/>
      <c r="F17" s="103"/>
      <c r="G17" s="103"/>
      <c r="H17" s="104"/>
      <c r="I17" s="120"/>
      <c r="J17" s="120"/>
      <c r="K17" s="120"/>
      <c r="L17" s="120"/>
      <c r="M17" s="120"/>
      <c r="N17" s="120"/>
      <c r="O17" s="71"/>
      <c r="P17" s="71"/>
    </row>
    <row r="18" spans="1:23" ht="45" x14ac:dyDescent="0.25">
      <c r="A18" s="76"/>
      <c r="B18" s="68"/>
      <c r="C18" s="68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120"/>
      <c r="J18" s="120"/>
      <c r="K18" s="120"/>
      <c r="L18" s="120"/>
      <c r="M18" s="120"/>
      <c r="N18" s="120"/>
      <c r="O18" s="71"/>
      <c r="P18" s="71"/>
    </row>
    <row r="19" spans="1:23" ht="15" customHeight="1" x14ac:dyDescent="0.25">
      <c r="A19" s="76"/>
      <c r="B19" s="68"/>
      <c r="C19" s="68"/>
      <c r="D19" s="32" t="s">
        <v>26</v>
      </c>
      <c r="E19" s="33" t="s">
        <v>27</v>
      </c>
      <c r="F19" s="34"/>
      <c r="G19" s="35">
        <v>0.2</v>
      </c>
      <c r="H19" s="36">
        <f t="shared" ref="H19:H20" si="0">F19*(1+G19)</f>
        <v>0</v>
      </c>
      <c r="I19" s="120"/>
      <c r="J19" s="120"/>
      <c r="K19" s="120"/>
      <c r="L19" s="120"/>
      <c r="M19" s="120"/>
      <c r="N19" s="120"/>
      <c r="O19" s="71"/>
      <c r="P19" s="71"/>
    </row>
    <row r="20" spans="1:23" ht="15" customHeight="1" x14ac:dyDescent="0.25">
      <c r="A20" s="76"/>
      <c r="B20" s="68"/>
      <c r="C20" s="68"/>
      <c r="D20" s="32" t="s">
        <v>28</v>
      </c>
      <c r="E20" s="33" t="s">
        <v>31</v>
      </c>
      <c r="F20" s="34"/>
      <c r="G20" s="35">
        <v>0.2</v>
      </c>
      <c r="H20" s="36">
        <f t="shared" si="0"/>
        <v>0</v>
      </c>
      <c r="I20" s="120"/>
      <c r="J20" s="120"/>
      <c r="K20" s="120"/>
      <c r="L20" s="120"/>
      <c r="M20" s="120"/>
      <c r="N20" s="120"/>
      <c r="O20" s="71"/>
      <c r="P20" s="71"/>
    </row>
    <row r="21" spans="1:23" s="38" customFormat="1" ht="78.75" customHeight="1" x14ac:dyDescent="0.25">
      <c r="A21" s="76"/>
      <c r="B21" s="68"/>
      <c r="C21" s="68"/>
      <c r="D21" s="101" t="s">
        <v>65</v>
      </c>
      <c r="E21" s="101"/>
      <c r="F21" s="39">
        <f>SUM(F19:F20)</f>
        <v>0</v>
      </c>
      <c r="G21" s="40">
        <v>0.2</v>
      </c>
      <c r="H21" s="39">
        <f>SUM(H19:H20)</f>
        <v>0</v>
      </c>
      <c r="I21" s="120"/>
      <c r="J21" s="120"/>
      <c r="K21" s="120"/>
      <c r="L21" s="120"/>
      <c r="M21" s="120"/>
      <c r="N21" s="120"/>
      <c r="O21" s="71"/>
      <c r="P21" s="71"/>
    </row>
    <row r="22" spans="1:23" s="53" customFormat="1" ht="12.75" customHeight="1" x14ac:dyDescent="0.25">
      <c r="A22" s="76"/>
      <c r="B22" s="68"/>
      <c r="C22" s="68"/>
      <c r="D22" s="121"/>
      <c r="E22" s="121"/>
      <c r="F22" s="121"/>
      <c r="G22" s="121"/>
      <c r="H22" s="121"/>
      <c r="I22" s="120"/>
      <c r="J22" s="120"/>
      <c r="K22" s="120"/>
      <c r="L22" s="120"/>
      <c r="M22" s="120"/>
      <c r="N22" s="120"/>
      <c r="O22" s="71"/>
      <c r="P22" s="71"/>
    </row>
    <row r="23" spans="1:23" ht="15.75" x14ac:dyDescent="0.25">
      <c r="A23" s="76"/>
      <c r="B23" s="68"/>
      <c r="C23" s="68"/>
      <c r="D23" s="98" t="s">
        <v>40</v>
      </c>
      <c r="E23" s="99"/>
      <c r="F23" s="99"/>
      <c r="G23" s="99"/>
      <c r="H23" s="100"/>
      <c r="I23" s="120"/>
      <c r="J23" s="120"/>
      <c r="K23" s="120"/>
      <c r="L23" s="120"/>
      <c r="M23" s="120"/>
      <c r="N23" s="120"/>
      <c r="O23" s="71"/>
      <c r="P23" s="71"/>
    </row>
    <row r="24" spans="1:23" ht="41.25" customHeight="1" x14ac:dyDescent="0.25">
      <c r="A24" s="76"/>
      <c r="B24" s="68"/>
      <c r="C24" s="68"/>
      <c r="D24" s="41">
        <v>3</v>
      </c>
      <c r="E24" s="42" t="str">
        <f>D23</f>
        <v>3 - CONDITIONS PARTICULIERES RELATIVES AU MANAGEMENT DU MARCHE</v>
      </c>
      <c r="F24" s="29" t="s">
        <v>16</v>
      </c>
      <c r="G24" s="31" t="s">
        <v>17</v>
      </c>
      <c r="H24" s="29" t="s">
        <v>9</v>
      </c>
      <c r="I24" s="120"/>
      <c r="J24" s="120"/>
      <c r="K24" s="120"/>
      <c r="L24" s="120"/>
      <c r="M24" s="120"/>
      <c r="N24" s="120"/>
      <c r="O24" s="71"/>
      <c r="P24" s="71"/>
    </row>
    <row r="25" spans="1:23" ht="15" customHeight="1" x14ac:dyDescent="0.25">
      <c r="A25" s="76"/>
      <c r="B25" s="68"/>
      <c r="C25" s="68"/>
      <c r="D25" s="32" t="s">
        <v>41</v>
      </c>
      <c r="E25" s="37" t="s">
        <v>62</v>
      </c>
      <c r="F25" s="34"/>
      <c r="G25" s="35">
        <v>0.2</v>
      </c>
      <c r="H25" s="36">
        <f t="shared" ref="H25:H30" si="1">F25*(1+G25)</f>
        <v>0</v>
      </c>
      <c r="I25" s="120"/>
      <c r="J25" s="120"/>
      <c r="K25" s="120"/>
      <c r="L25" s="120"/>
      <c r="M25" s="120"/>
      <c r="N25" s="120"/>
      <c r="O25" s="71"/>
      <c r="P25" s="71"/>
    </row>
    <row r="26" spans="1:23" ht="15" customHeight="1" x14ac:dyDescent="0.25">
      <c r="A26" s="76"/>
      <c r="B26" s="68"/>
      <c r="C26" s="68"/>
      <c r="D26" s="32" t="s">
        <v>42</v>
      </c>
      <c r="E26" s="37" t="s">
        <v>68</v>
      </c>
      <c r="F26" s="34"/>
      <c r="G26" s="35">
        <v>0.2</v>
      </c>
      <c r="H26" s="36">
        <f t="shared" si="1"/>
        <v>0</v>
      </c>
      <c r="I26" s="120"/>
      <c r="J26" s="120"/>
      <c r="K26" s="120"/>
      <c r="L26" s="120"/>
      <c r="M26" s="120"/>
      <c r="N26" s="120"/>
      <c r="O26" s="71"/>
      <c r="P26" s="71"/>
    </row>
    <row r="27" spans="1:23" ht="15" customHeight="1" x14ac:dyDescent="0.25">
      <c r="A27" s="76"/>
      <c r="B27" s="68"/>
      <c r="C27" s="68"/>
      <c r="D27" s="32" t="s">
        <v>44</v>
      </c>
      <c r="E27" s="33" t="s">
        <v>43</v>
      </c>
      <c r="F27" s="34"/>
      <c r="G27" s="35">
        <v>0.2</v>
      </c>
      <c r="H27" s="36">
        <f t="shared" si="1"/>
        <v>0</v>
      </c>
      <c r="I27" s="120"/>
      <c r="J27" s="120"/>
      <c r="K27" s="120"/>
      <c r="L27" s="120"/>
      <c r="M27" s="120"/>
      <c r="N27" s="120"/>
      <c r="O27" s="71"/>
      <c r="P27" s="71"/>
    </row>
    <row r="28" spans="1:23" ht="15" customHeight="1" x14ac:dyDescent="0.25">
      <c r="A28" s="76"/>
      <c r="B28" s="68"/>
      <c r="C28" s="68"/>
      <c r="D28" s="32" t="s">
        <v>46</v>
      </c>
      <c r="E28" s="33" t="s">
        <v>45</v>
      </c>
      <c r="F28" s="34"/>
      <c r="G28" s="35">
        <v>0.2</v>
      </c>
      <c r="H28" s="36">
        <f t="shared" si="1"/>
        <v>0</v>
      </c>
      <c r="I28" s="120"/>
      <c r="J28" s="120"/>
      <c r="K28" s="120"/>
      <c r="L28" s="120"/>
      <c r="M28" s="120"/>
      <c r="N28" s="120"/>
      <c r="O28" s="71"/>
      <c r="P28" s="71"/>
    </row>
    <row r="29" spans="1:23" ht="15" customHeight="1" x14ac:dyDescent="0.25">
      <c r="A29" s="76"/>
      <c r="B29" s="68"/>
      <c r="C29" s="68"/>
      <c r="D29" s="32" t="s">
        <v>48</v>
      </c>
      <c r="E29" s="33" t="s">
        <v>47</v>
      </c>
      <c r="F29" s="34"/>
      <c r="G29" s="35">
        <v>0.2</v>
      </c>
      <c r="H29" s="36">
        <f t="shared" si="1"/>
        <v>0</v>
      </c>
      <c r="I29" s="120"/>
      <c r="J29" s="120"/>
      <c r="K29" s="120"/>
      <c r="L29" s="120"/>
      <c r="M29" s="120"/>
      <c r="N29" s="120"/>
      <c r="O29" s="71"/>
      <c r="P29" s="71"/>
    </row>
    <row r="30" spans="1:23" ht="15" customHeight="1" x14ac:dyDescent="0.25">
      <c r="A30" s="76"/>
      <c r="B30" s="68"/>
      <c r="C30" s="68"/>
      <c r="D30" s="32" t="s">
        <v>67</v>
      </c>
      <c r="E30" s="33" t="s">
        <v>49</v>
      </c>
      <c r="F30" s="34"/>
      <c r="G30" s="35">
        <v>0.2</v>
      </c>
      <c r="H30" s="36">
        <f t="shared" si="1"/>
        <v>0</v>
      </c>
      <c r="I30" s="120"/>
      <c r="J30" s="120"/>
      <c r="K30" s="120"/>
      <c r="L30" s="120"/>
      <c r="M30" s="120"/>
      <c r="N30" s="120"/>
      <c r="O30" s="71"/>
      <c r="P30" s="71"/>
    </row>
    <row r="31" spans="1:23" s="38" customFormat="1" ht="57" customHeight="1" x14ac:dyDescent="0.25">
      <c r="A31" s="76"/>
      <c r="B31" s="68"/>
      <c r="C31" s="68"/>
      <c r="D31" s="101" t="s">
        <v>11</v>
      </c>
      <c r="E31" s="101"/>
      <c r="F31" s="39">
        <f>SUM(F25:F30)</f>
        <v>0</v>
      </c>
      <c r="G31" s="40">
        <v>0.2</v>
      </c>
      <c r="H31" s="39">
        <f>SUM(H25:H30)</f>
        <v>0</v>
      </c>
      <c r="I31" s="120"/>
      <c r="J31" s="120"/>
      <c r="K31" s="120"/>
      <c r="L31" s="120"/>
      <c r="M31" s="120"/>
      <c r="N31" s="120"/>
      <c r="O31" s="71"/>
      <c r="P31" s="71"/>
    </row>
    <row r="32" spans="1:23" s="53" customFormat="1" ht="15" x14ac:dyDescent="0.25">
      <c r="A32" s="76"/>
      <c r="B32" s="68"/>
      <c r="C32" s="68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64"/>
    </row>
    <row r="33" spans="1:23" ht="39.75" customHeight="1" x14ac:dyDescent="0.25">
      <c r="A33" s="76"/>
      <c r="B33" s="68"/>
      <c r="C33" s="68"/>
      <c r="D33" s="123" t="s">
        <v>50</v>
      </c>
      <c r="E33" s="124"/>
      <c r="F33" s="124"/>
      <c r="G33" s="124"/>
      <c r="H33" s="124"/>
      <c r="I33" s="124"/>
      <c r="J33" s="124"/>
      <c r="K33" s="124"/>
      <c r="L33" s="124"/>
      <c r="M33" s="124"/>
      <c r="N33" s="65"/>
      <c r="O33" s="65"/>
      <c r="P33" s="65"/>
      <c r="Q33" s="107" t="s">
        <v>59</v>
      </c>
      <c r="R33" s="107"/>
      <c r="S33" s="107"/>
      <c r="T33" s="107"/>
      <c r="U33" s="107"/>
      <c r="V33" s="107"/>
      <c r="W33" s="64"/>
    </row>
    <row r="34" spans="1:23" ht="20.25" customHeight="1" x14ac:dyDescent="0.25">
      <c r="A34" s="76"/>
      <c r="B34" s="68"/>
      <c r="C34" s="68"/>
      <c r="D34" s="105">
        <v>4</v>
      </c>
      <c r="E34" s="106"/>
      <c r="F34" s="32" t="s">
        <v>51</v>
      </c>
      <c r="G34" s="80" t="s">
        <v>53</v>
      </c>
      <c r="H34" s="81"/>
      <c r="I34" s="82"/>
      <c r="J34" s="32" t="s">
        <v>55</v>
      </c>
      <c r="K34" s="32" t="s">
        <v>57</v>
      </c>
      <c r="L34" s="32" t="s">
        <v>132</v>
      </c>
      <c r="M34" s="116" t="s">
        <v>12</v>
      </c>
      <c r="N34" s="65"/>
      <c r="O34" s="65"/>
      <c r="P34" s="65"/>
      <c r="Q34" s="105">
        <v>5</v>
      </c>
      <c r="R34" s="106"/>
      <c r="S34" s="80" t="s">
        <v>60</v>
      </c>
      <c r="T34" s="81"/>
      <c r="U34" s="82"/>
      <c r="V34" s="125" t="s">
        <v>13</v>
      </c>
      <c r="W34" s="64"/>
    </row>
    <row r="35" spans="1:23" ht="123.75" customHeight="1" x14ac:dyDescent="0.25">
      <c r="A35" s="76"/>
      <c r="B35" s="68"/>
      <c r="C35" s="68"/>
      <c r="D35" s="105" t="str">
        <f>D33</f>
        <v>4 - CONDITIONS RELATIVES A LA GESTION DE PERENNITE DES INSTALLATIONS</v>
      </c>
      <c r="E35" s="106"/>
      <c r="F35" s="43" t="s">
        <v>52</v>
      </c>
      <c r="G35" s="108" t="s">
        <v>54</v>
      </c>
      <c r="H35" s="109"/>
      <c r="I35" s="110"/>
      <c r="J35" s="37" t="s">
        <v>56</v>
      </c>
      <c r="K35" s="37" t="s">
        <v>133</v>
      </c>
      <c r="L35" s="37" t="s">
        <v>58</v>
      </c>
      <c r="M35" s="117"/>
      <c r="N35" s="65"/>
      <c r="O35" s="65"/>
      <c r="P35" s="65"/>
      <c r="Q35" s="105" t="str">
        <f>Q33</f>
        <v>5 - CONDITIONS RELATIVES A LA CONFORMITE FONCTIONNELLE DES INSTALLATIONS</v>
      </c>
      <c r="R35" s="106"/>
      <c r="S35" s="83" t="s">
        <v>61</v>
      </c>
      <c r="T35" s="84"/>
      <c r="U35" s="85"/>
      <c r="V35" s="126"/>
      <c r="W35" s="64"/>
    </row>
    <row r="36" spans="1:23" ht="30" customHeight="1" x14ac:dyDescent="0.25">
      <c r="A36" s="76"/>
      <c r="B36" s="68"/>
      <c r="C36" s="68"/>
      <c r="D36" s="113" t="s">
        <v>71</v>
      </c>
      <c r="E36" s="106"/>
      <c r="F36" s="34"/>
      <c r="G36" s="86"/>
      <c r="H36" s="87"/>
      <c r="I36" s="88"/>
      <c r="J36" s="34"/>
      <c r="K36" s="34"/>
      <c r="L36" s="34"/>
      <c r="M36" s="39">
        <f>SUM(F36:L36)</f>
        <v>0</v>
      </c>
      <c r="N36" s="65"/>
      <c r="O36" s="65"/>
      <c r="P36" s="65"/>
      <c r="Q36" s="113" t="s">
        <v>71</v>
      </c>
      <c r="R36" s="106"/>
      <c r="S36" s="86"/>
      <c r="T36" s="87"/>
      <c r="U36" s="88"/>
      <c r="V36" s="39">
        <f>SUM(S36:S36)</f>
        <v>0</v>
      </c>
      <c r="W36" s="64"/>
    </row>
    <row r="37" spans="1:23" ht="30" customHeight="1" x14ac:dyDescent="0.25">
      <c r="A37" s="76"/>
      <c r="B37" s="68"/>
      <c r="C37" s="68"/>
      <c r="D37" s="114" t="s">
        <v>69</v>
      </c>
      <c r="E37" s="115"/>
      <c r="F37" s="45">
        <v>0.2</v>
      </c>
      <c r="G37" s="89">
        <v>0.2</v>
      </c>
      <c r="H37" s="90"/>
      <c r="I37" s="91"/>
      <c r="J37" s="45">
        <v>0.2</v>
      </c>
      <c r="K37" s="45">
        <v>0.2</v>
      </c>
      <c r="L37" s="45">
        <v>0.2</v>
      </c>
      <c r="M37" s="40">
        <v>0.2</v>
      </c>
      <c r="N37" s="65"/>
      <c r="O37" s="65"/>
      <c r="P37" s="65"/>
      <c r="Q37" s="114" t="s">
        <v>69</v>
      </c>
      <c r="R37" s="115"/>
      <c r="S37" s="89">
        <v>0.2</v>
      </c>
      <c r="T37" s="90"/>
      <c r="U37" s="91"/>
      <c r="V37" s="40">
        <v>0.2</v>
      </c>
      <c r="W37" s="64"/>
    </row>
    <row r="38" spans="1:23" ht="30" customHeight="1" x14ac:dyDescent="0.25">
      <c r="A38" s="76"/>
      <c r="B38" s="68"/>
      <c r="C38" s="68"/>
      <c r="D38" s="113" t="s">
        <v>70</v>
      </c>
      <c r="E38" s="106"/>
      <c r="F38" s="44">
        <f>F36*(1+F37)</f>
        <v>0</v>
      </c>
      <c r="G38" s="92">
        <f>G36*(1+G37)</f>
        <v>0</v>
      </c>
      <c r="H38" s="93"/>
      <c r="I38" s="94"/>
      <c r="J38" s="44">
        <f>J36*(1+J37)</f>
        <v>0</v>
      </c>
      <c r="K38" s="44">
        <f>K36*(1+K37)</f>
        <v>0</v>
      </c>
      <c r="L38" s="44">
        <f>L36*(1+L37)</f>
        <v>0</v>
      </c>
      <c r="M38" s="39">
        <f>SUM(F38:L38)</f>
        <v>0</v>
      </c>
      <c r="N38" s="65"/>
      <c r="O38" s="65"/>
      <c r="P38" s="65"/>
      <c r="Q38" s="113" t="s">
        <v>70</v>
      </c>
      <c r="R38" s="106"/>
      <c r="S38" s="92">
        <f>S36*(1+S37)</f>
        <v>0</v>
      </c>
      <c r="T38" s="93"/>
      <c r="U38" s="94"/>
      <c r="V38" s="39">
        <f>SUM(S38:S38)</f>
        <v>0</v>
      </c>
      <c r="W38" s="64"/>
    </row>
    <row r="39" spans="1:23" ht="12.75" customHeight="1" x14ac:dyDescent="0.25">
      <c r="A39" s="76"/>
      <c r="B39" s="68"/>
      <c r="C39" s="6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65"/>
      <c r="O39" s="65"/>
      <c r="P39" s="65"/>
      <c r="Q39" s="58"/>
      <c r="R39" s="58"/>
      <c r="S39" s="58"/>
      <c r="T39" s="58"/>
      <c r="U39" s="58"/>
      <c r="V39" s="58"/>
      <c r="W39" s="64"/>
    </row>
    <row r="40" spans="1:23" ht="53.25" customHeight="1" x14ac:dyDescent="0.25">
      <c r="A40" s="54"/>
      <c r="B40" s="29" t="s">
        <v>134</v>
      </c>
      <c r="C40" s="29" t="s">
        <v>135</v>
      </c>
      <c r="D40" s="95" t="s">
        <v>72</v>
      </c>
      <c r="E40" s="96"/>
      <c r="F40" s="59" t="str">
        <f>F34&amp;" Montant [€ HT] "</f>
        <v xml:space="preserve">4.1 Montant [€ HT] </v>
      </c>
      <c r="G40" s="59" t="str">
        <f>G34&amp;" Montant Main d'Œuvre Sous Traité [€ HT]"</f>
        <v>4.2 Montant Main d'Œuvre Sous Traité [€ HT]</v>
      </c>
      <c r="H40" s="59" t="str">
        <f>G34&amp;" Montant Main d'Œuvre Interne [€ HT] "</f>
        <v xml:space="preserve">4.2 Montant Main d'Œuvre Interne [€ HT] </v>
      </c>
      <c r="I40" s="59" t="str">
        <f>G34&amp;" Montant Fourniture [€ HT]"</f>
        <v>4.2 Montant Fourniture [€ HT]</v>
      </c>
      <c r="J40" s="59" t="str">
        <f t="shared" ref="J40:L40" si="2">J34&amp;" Montant [€ HT] "</f>
        <v xml:space="preserve">4.3 Montant [€ HT] </v>
      </c>
      <c r="K40" s="72"/>
      <c r="L40" s="59" t="str">
        <f t="shared" si="2"/>
        <v xml:space="preserve">4.5 Montant [€ HT] </v>
      </c>
      <c r="M40" s="59" t="s">
        <v>73</v>
      </c>
      <c r="N40" s="65"/>
      <c r="O40" s="29" t="s">
        <v>134</v>
      </c>
      <c r="P40" s="29" t="s">
        <v>135</v>
      </c>
      <c r="Q40" s="95" t="s">
        <v>72</v>
      </c>
      <c r="R40" s="96"/>
      <c r="S40" s="59" t="s">
        <v>74</v>
      </c>
      <c r="T40" s="59" t="s">
        <v>75</v>
      </c>
      <c r="U40" s="59" t="s">
        <v>76</v>
      </c>
      <c r="V40" s="59" t="s">
        <v>73</v>
      </c>
      <c r="W40" s="64"/>
    </row>
    <row r="41" spans="1:23" ht="12.75" customHeight="1" x14ac:dyDescent="0.25">
      <c r="A41" s="54"/>
      <c r="B41" s="75">
        <v>120137</v>
      </c>
      <c r="C41" s="75" t="s">
        <v>136</v>
      </c>
      <c r="D41" s="77" t="s">
        <v>81</v>
      </c>
      <c r="E41" s="78"/>
      <c r="F41" s="34"/>
      <c r="G41" s="34"/>
      <c r="H41" s="34"/>
      <c r="I41" s="34"/>
      <c r="J41" s="34"/>
      <c r="K41" s="73"/>
      <c r="L41" s="34"/>
      <c r="M41" s="55">
        <f>SUM(F41:L41)</f>
        <v>0</v>
      </c>
      <c r="N41" s="65"/>
      <c r="O41" s="75">
        <v>120137</v>
      </c>
      <c r="P41" s="75" t="s">
        <v>136</v>
      </c>
      <c r="Q41" s="77" t="s">
        <v>81</v>
      </c>
      <c r="R41" s="78"/>
      <c r="S41" s="34"/>
      <c r="T41" s="34"/>
      <c r="U41" s="34"/>
      <c r="V41" s="55">
        <f>SUM(Q41:U41)</f>
        <v>0</v>
      </c>
      <c r="W41" s="64"/>
    </row>
    <row r="42" spans="1:23" ht="12.75" customHeight="1" x14ac:dyDescent="0.25">
      <c r="A42" s="54"/>
      <c r="B42" s="75">
        <v>138248</v>
      </c>
      <c r="C42" s="75" t="s">
        <v>136</v>
      </c>
      <c r="D42" s="77" t="s">
        <v>82</v>
      </c>
      <c r="E42" s="78"/>
      <c r="F42" s="34"/>
      <c r="G42" s="34"/>
      <c r="H42" s="34"/>
      <c r="I42" s="34"/>
      <c r="J42" s="34"/>
      <c r="K42" s="73"/>
      <c r="L42" s="34"/>
      <c r="M42" s="56">
        <f t="shared" ref="M42:M92" si="3">SUM(F42:L42)</f>
        <v>0</v>
      </c>
      <c r="N42" s="65"/>
      <c r="O42" s="75">
        <v>138248</v>
      </c>
      <c r="P42" s="75" t="s">
        <v>136</v>
      </c>
      <c r="Q42" s="77" t="s">
        <v>82</v>
      </c>
      <c r="R42" s="78"/>
      <c r="S42" s="34"/>
      <c r="T42" s="34"/>
      <c r="U42" s="34"/>
      <c r="V42" s="56">
        <f t="shared" ref="V42:V92" si="4">SUM(Q42:U42)</f>
        <v>0</v>
      </c>
      <c r="W42" s="64"/>
    </row>
    <row r="43" spans="1:23" ht="12.75" customHeight="1" x14ac:dyDescent="0.25">
      <c r="A43" s="54"/>
      <c r="B43" s="75">
        <v>120189</v>
      </c>
      <c r="C43" s="75" t="s">
        <v>136</v>
      </c>
      <c r="D43" s="77" t="s">
        <v>83</v>
      </c>
      <c r="E43" s="78"/>
      <c r="F43" s="34"/>
      <c r="G43" s="34"/>
      <c r="H43" s="34"/>
      <c r="I43" s="34"/>
      <c r="J43" s="34"/>
      <c r="K43" s="73"/>
      <c r="L43" s="34"/>
      <c r="M43" s="56">
        <f t="shared" si="3"/>
        <v>0</v>
      </c>
      <c r="N43" s="65"/>
      <c r="O43" s="75">
        <v>120189</v>
      </c>
      <c r="P43" s="75" t="s">
        <v>136</v>
      </c>
      <c r="Q43" s="77" t="s">
        <v>83</v>
      </c>
      <c r="R43" s="78"/>
      <c r="S43" s="34"/>
      <c r="T43" s="34"/>
      <c r="U43" s="34"/>
      <c r="V43" s="56">
        <f t="shared" si="4"/>
        <v>0</v>
      </c>
      <c r="W43" s="64"/>
    </row>
    <row r="44" spans="1:23" ht="12.75" customHeight="1" x14ac:dyDescent="0.25">
      <c r="A44" s="54"/>
      <c r="B44" s="75">
        <v>144603</v>
      </c>
      <c r="C44" s="75" t="s">
        <v>136</v>
      </c>
      <c r="D44" s="77" t="s">
        <v>84</v>
      </c>
      <c r="E44" s="78"/>
      <c r="F44" s="34"/>
      <c r="G44" s="34"/>
      <c r="H44" s="34"/>
      <c r="I44" s="34"/>
      <c r="J44" s="34"/>
      <c r="K44" s="73"/>
      <c r="L44" s="34"/>
      <c r="M44" s="56">
        <f t="shared" si="3"/>
        <v>0</v>
      </c>
      <c r="N44" s="65"/>
      <c r="O44" s="75">
        <v>144603</v>
      </c>
      <c r="P44" s="75" t="s">
        <v>136</v>
      </c>
      <c r="Q44" s="77" t="s">
        <v>84</v>
      </c>
      <c r="R44" s="78"/>
      <c r="S44" s="34"/>
      <c r="T44" s="34"/>
      <c r="U44" s="34"/>
      <c r="V44" s="56">
        <f t="shared" si="4"/>
        <v>0</v>
      </c>
      <c r="W44" s="64"/>
    </row>
    <row r="45" spans="1:23" ht="12.75" customHeight="1" x14ac:dyDescent="0.25">
      <c r="A45" s="54"/>
      <c r="B45" s="75">
        <v>120014</v>
      </c>
      <c r="C45" s="75" t="s">
        <v>136</v>
      </c>
      <c r="D45" s="77" t="s">
        <v>85</v>
      </c>
      <c r="E45" s="78"/>
      <c r="F45" s="34"/>
      <c r="G45" s="34"/>
      <c r="H45" s="34"/>
      <c r="I45" s="34"/>
      <c r="J45" s="34"/>
      <c r="K45" s="73"/>
      <c r="L45" s="34"/>
      <c r="M45" s="56">
        <f t="shared" si="3"/>
        <v>0</v>
      </c>
      <c r="N45" s="65"/>
      <c r="O45" s="75">
        <v>120014</v>
      </c>
      <c r="P45" s="75" t="s">
        <v>136</v>
      </c>
      <c r="Q45" s="77" t="s">
        <v>85</v>
      </c>
      <c r="R45" s="78"/>
      <c r="S45" s="34"/>
      <c r="T45" s="34"/>
      <c r="U45" s="34"/>
      <c r="V45" s="56">
        <f t="shared" si="4"/>
        <v>0</v>
      </c>
      <c r="W45" s="64"/>
    </row>
    <row r="46" spans="1:23" ht="12.75" customHeight="1" x14ac:dyDescent="0.25">
      <c r="A46" s="54"/>
      <c r="B46" s="75">
        <v>117011</v>
      </c>
      <c r="C46" s="75" t="s">
        <v>136</v>
      </c>
      <c r="D46" s="77" t="s">
        <v>86</v>
      </c>
      <c r="E46" s="78"/>
      <c r="F46" s="34"/>
      <c r="G46" s="34"/>
      <c r="H46" s="34"/>
      <c r="I46" s="34"/>
      <c r="J46" s="34"/>
      <c r="K46" s="73"/>
      <c r="L46" s="34"/>
      <c r="M46" s="56">
        <f t="shared" si="3"/>
        <v>0</v>
      </c>
      <c r="N46" s="65"/>
      <c r="O46" s="75">
        <v>117011</v>
      </c>
      <c r="P46" s="75" t="s">
        <v>136</v>
      </c>
      <c r="Q46" s="77" t="s">
        <v>86</v>
      </c>
      <c r="R46" s="78"/>
      <c r="S46" s="34"/>
      <c r="T46" s="34"/>
      <c r="U46" s="34"/>
      <c r="V46" s="56">
        <f t="shared" si="4"/>
        <v>0</v>
      </c>
      <c r="W46" s="64"/>
    </row>
    <row r="47" spans="1:23" ht="12.75" customHeight="1" x14ac:dyDescent="0.25">
      <c r="A47" s="54"/>
      <c r="B47" s="75">
        <v>118256</v>
      </c>
      <c r="C47" s="75" t="s">
        <v>136</v>
      </c>
      <c r="D47" s="77" t="s">
        <v>87</v>
      </c>
      <c r="E47" s="78"/>
      <c r="F47" s="34"/>
      <c r="G47" s="34"/>
      <c r="H47" s="34"/>
      <c r="I47" s="34"/>
      <c r="J47" s="34"/>
      <c r="K47" s="73"/>
      <c r="L47" s="34"/>
      <c r="M47" s="56">
        <f t="shared" si="3"/>
        <v>0</v>
      </c>
      <c r="N47" s="65"/>
      <c r="O47" s="75">
        <v>118256</v>
      </c>
      <c r="P47" s="75" t="s">
        <v>136</v>
      </c>
      <c r="Q47" s="77" t="s">
        <v>87</v>
      </c>
      <c r="R47" s="78"/>
      <c r="S47" s="34"/>
      <c r="T47" s="34"/>
      <c r="U47" s="34"/>
      <c r="V47" s="56">
        <f t="shared" si="4"/>
        <v>0</v>
      </c>
      <c r="W47" s="64"/>
    </row>
    <row r="48" spans="1:23" ht="12.75" customHeight="1" x14ac:dyDescent="0.25">
      <c r="A48" s="54"/>
      <c r="B48" s="75">
        <v>120151</v>
      </c>
      <c r="C48" s="75" t="s">
        <v>136</v>
      </c>
      <c r="D48" s="77" t="s">
        <v>88</v>
      </c>
      <c r="E48" s="78"/>
      <c r="F48" s="34"/>
      <c r="G48" s="34"/>
      <c r="H48" s="34"/>
      <c r="I48" s="34"/>
      <c r="J48" s="34"/>
      <c r="K48" s="73"/>
      <c r="L48" s="34"/>
      <c r="M48" s="56">
        <f t="shared" si="3"/>
        <v>0</v>
      </c>
      <c r="N48" s="65"/>
      <c r="O48" s="75">
        <v>120151</v>
      </c>
      <c r="P48" s="75" t="s">
        <v>136</v>
      </c>
      <c r="Q48" s="77" t="s">
        <v>88</v>
      </c>
      <c r="R48" s="78"/>
      <c r="S48" s="34"/>
      <c r="T48" s="34"/>
      <c r="U48" s="34"/>
      <c r="V48" s="56">
        <f t="shared" si="4"/>
        <v>0</v>
      </c>
      <c r="W48" s="64"/>
    </row>
    <row r="49" spans="1:23" ht="12.75" customHeight="1" x14ac:dyDescent="0.25">
      <c r="A49" s="54"/>
      <c r="B49" s="75">
        <v>144562</v>
      </c>
      <c r="C49" s="75" t="s">
        <v>136</v>
      </c>
      <c r="D49" s="77" t="s">
        <v>89</v>
      </c>
      <c r="E49" s="78"/>
      <c r="F49" s="34"/>
      <c r="G49" s="34"/>
      <c r="H49" s="34"/>
      <c r="I49" s="34"/>
      <c r="J49" s="34"/>
      <c r="K49" s="73"/>
      <c r="L49" s="34"/>
      <c r="M49" s="56">
        <f t="shared" si="3"/>
        <v>0</v>
      </c>
      <c r="N49" s="65"/>
      <c r="O49" s="75">
        <v>144562</v>
      </c>
      <c r="P49" s="75" t="s">
        <v>136</v>
      </c>
      <c r="Q49" s="77" t="s">
        <v>89</v>
      </c>
      <c r="R49" s="78"/>
      <c r="S49" s="34"/>
      <c r="T49" s="34"/>
      <c r="U49" s="34"/>
      <c r="V49" s="56">
        <f t="shared" si="4"/>
        <v>0</v>
      </c>
      <c r="W49" s="64"/>
    </row>
    <row r="50" spans="1:23" ht="12.75" customHeight="1" x14ac:dyDescent="0.25">
      <c r="A50" s="54"/>
      <c r="B50" s="75">
        <v>120212</v>
      </c>
      <c r="C50" s="75" t="s">
        <v>136</v>
      </c>
      <c r="D50" s="77" t="s">
        <v>90</v>
      </c>
      <c r="E50" s="78"/>
      <c r="F50" s="34"/>
      <c r="G50" s="34"/>
      <c r="H50" s="34"/>
      <c r="I50" s="34"/>
      <c r="J50" s="34"/>
      <c r="K50" s="73"/>
      <c r="L50" s="34"/>
      <c r="M50" s="56">
        <f t="shared" si="3"/>
        <v>0</v>
      </c>
      <c r="N50" s="65"/>
      <c r="O50" s="75">
        <v>120212</v>
      </c>
      <c r="P50" s="75" t="s">
        <v>136</v>
      </c>
      <c r="Q50" s="77" t="s">
        <v>90</v>
      </c>
      <c r="R50" s="78"/>
      <c r="S50" s="34"/>
      <c r="T50" s="34"/>
      <c r="U50" s="34"/>
      <c r="V50" s="56">
        <f t="shared" si="4"/>
        <v>0</v>
      </c>
      <c r="W50" s="64"/>
    </row>
    <row r="51" spans="1:23" ht="12.75" customHeight="1" x14ac:dyDescent="0.25">
      <c r="A51" s="54"/>
      <c r="B51" s="75">
        <v>121058</v>
      </c>
      <c r="C51" s="75" t="s">
        <v>136</v>
      </c>
      <c r="D51" s="77" t="s">
        <v>91</v>
      </c>
      <c r="E51" s="78"/>
      <c r="F51" s="34"/>
      <c r="G51" s="34"/>
      <c r="H51" s="34"/>
      <c r="I51" s="34"/>
      <c r="J51" s="34"/>
      <c r="K51" s="73"/>
      <c r="L51" s="34"/>
      <c r="M51" s="56">
        <f t="shared" si="3"/>
        <v>0</v>
      </c>
      <c r="N51" s="65"/>
      <c r="O51" s="75">
        <v>121058</v>
      </c>
      <c r="P51" s="75" t="s">
        <v>136</v>
      </c>
      <c r="Q51" s="77" t="s">
        <v>91</v>
      </c>
      <c r="R51" s="78"/>
      <c r="S51" s="34"/>
      <c r="T51" s="34"/>
      <c r="U51" s="34"/>
      <c r="V51" s="56">
        <f t="shared" si="4"/>
        <v>0</v>
      </c>
      <c r="W51" s="64"/>
    </row>
    <row r="52" spans="1:23" ht="12.75" customHeight="1" x14ac:dyDescent="0.25">
      <c r="A52" s="54"/>
      <c r="B52" s="75">
        <v>138803</v>
      </c>
      <c r="C52" s="75" t="s">
        <v>136</v>
      </c>
      <c r="D52" s="77" t="s">
        <v>92</v>
      </c>
      <c r="E52" s="78"/>
      <c r="F52" s="34"/>
      <c r="G52" s="34"/>
      <c r="H52" s="34"/>
      <c r="I52" s="34"/>
      <c r="J52" s="34"/>
      <c r="K52" s="73"/>
      <c r="L52" s="34"/>
      <c r="M52" s="56">
        <f t="shared" si="3"/>
        <v>0</v>
      </c>
      <c r="N52" s="65"/>
      <c r="O52" s="75">
        <v>138803</v>
      </c>
      <c r="P52" s="75" t="s">
        <v>136</v>
      </c>
      <c r="Q52" s="77" t="s">
        <v>92</v>
      </c>
      <c r="R52" s="78"/>
      <c r="S52" s="34"/>
      <c r="T52" s="34"/>
      <c r="U52" s="34"/>
      <c r="V52" s="56">
        <f t="shared" si="4"/>
        <v>0</v>
      </c>
      <c r="W52" s="64"/>
    </row>
    <row r="53" spans="1:23" ht="12.75" customHeight="1" x14ac:dyDescent="0.25">
      <c r="A53" s="54"/>
      <c r="B53" s="75">
        <v>138413</v>
      </c>
      <c r="C53" s="75" t="s">
        <v>136</v>
      </c>
      <c r="D53" s="77" t="s">
        <v>93</v>
      </c>
      <c r="E53" s="78"/>
      <c r="F53" s="34"/>
      <c r="G53" s="34"/>
      <c r="H53" s="34"/>
      <c r="I53" s="34"/>
      <c r="J53" s="34"/>
      <c r="K53" s="73"/>
      <c r="L53" s="34"/>
      <c r="M53" s="56">
        <f t="shared" si="3"/>
        <v>0</v>
      </c>
      <c r="N53" s="65"/>
      <c r="O53" s="75">
        <v>138413</v>
      </c>
      <c r="P53" s="75" t="s">
        <v>136</v>
      </c>
      <c r="Q53" s="77" t="s">
        <v>93</v>
      </c>
      <c r="R53" s="78"/>
      <c r="S53" s="34"/>
      <c r="T53" s="34"/>
      <c r="U53" s="34"/>
      <c r="V53" s="56">
        <f t="shared" si="4"/>
        <v>0</v>
      </c>
      <c r="W53" s="64"/>
    </row>
    <row r="54" spans="1:23" ht="12.75" customHeight="1" x14ac:dyDescent="0.25">
      <c r="A54" s="54"/>
      <c r="B54" s="75">
        <v>112302</v>
      </c>
      <c r="C54" s="75" t="s">
        <v>136</v>
      </c>
      <c r="D54" s="77" t="s">
        <v>94</v>
      </c>
      <c r="E54" s="78"/>
      <c r="F54" s="34"/>
      <c r="G54" s="34"/>
      <c r="H54" s="34"/>
      <c r="I54" s="34"/>
      <c r="J54" s="34"/>
      <c r="K54" s="73"/>
      <c r="L54" s="34"/>
      <c r="M54" s="56">
        <f t="shared" si="3"/>
        <v>0</v>
      </c>
      <c r="N54" s="65"/>
      <c r="O54" s="75">
        <v>112302</v>
      </c>
      <c r="P54" s="75" t="s">
        <v>136</v>
      </c>
      <c r="Q54" s="77" t="s">
        <v>94</v>
      </c>
      <c r="R54" s="78"/>
      <c r="S54" s="34"/>
      <c r="T54" s="34"/>
      <c r="U54" s="34"/>
      <c r="V54" s="56">
        <f t="shared" si="4"/>
        <v>0</v>
      </c>
      <c r="W54" s="64"/>
    </row>
    <row r="55" spans="1:23" ht="12.75" customHeight="1" x14ac:dyDescent="0.25">
      <c r="A55" s="54"/>
      <c r="B55" s="75">
        <v>120747</v>
      </c>
      <c r="C55" s="75" t="s">
        <v>136</v>
      </c>
      <c r="D55" s="77" t="s">
        <v>95</v>
      </c>
      <c r="E55" s="78"/>
      <c r="F55" s="34"/>
      <c r="G55" s="34"/>
      <c r="H55" s="34"/>
      <c r="I55" s="34"/>
      <c r="J55" s="34"/>
      <c r="K55" s="73"/>
      <c r="L55" s="34"/>
      <c r="M55" s="56">
        <f t="shared" si="3"/>
        <v>0</v>
      </c>
      <c r="N55" s="65"/>
      <c r="O55" s="75">
        <v>120747</v>
      </c>
      <c r="P55" s="75" t="s">
        <v>136</v>
      </c>
      <c r="Q55" s="77" t="s">
        <v>95</v>
      </c>
      <c r="R55" s="78"/>
      <c r="S55" s="34"/>
      <c r="T55" s="34"/>
      <c r="U55" s="34"/>
      <c r="V55" s="56">
        <f t="shared" si="4"/>
        <v>0</v>
      </c>
      <c r="W55" s="64"/>
    </row>
    <row r="56" spans="1:23" ht="12.75" customHeight="1" x14ac:dyDescent="0.25">
      <c r="A56" s="54"/>
      <c r="B56" s="75">
        <v>145827</v>
      </c>
      <c r="C56" s="75" t="s">
        <v>136</v>
      </c>
      <c r="D56" s="77" t="s">
        <v>96</v>
      </c>
      <c r="E56" s="78"/>
      <c r="F56" s="34"/>
      <c r="G56" s="34"/>
      <c r="H56" s="34"/>
      <c r="I56" s="34"/>
      <c r="J56" s="34"/>
      <c r="K56" s="73"/>
      <c r="L56" s="34"/>
      <c r="M56" s="56">
        <f t="shared" si="3"/>
        <v>0</v>
      </c>
      <c r="N56" s="65"/>
      <c r="O56" s="75">
        <v>145827</v>
      </c>
      <c r="P56" s="75" t="s">
        <v>136</v>
      </c>
      <c r="Q56" s="77" t="s">
        <v>96</v>
      </c>
      <c r="R56" s="78"/>
      <c r="S56" s="34"/>
      <c r="T56" s="34"/>
      <c r="U56" s="34"/>
      <c r="V56" s="56">
        <f t="shared" si="4"/>
        <v>0</v>
      </c>
      <c r="W56" s="64"/>
    </row>
    <row r="57" spans="1:23" ht="12.75" customHeight="1" x14ac:dyDescent="0.25">
      <c r="A57" s="54"/>
      <c r="B57" s="75">
        <v>120477</v>
      </c>
      <c r="C57" s="75" t="s">
        <v>136</v>
      </c>
      <c r="D57" s="77" t="s">
        <v>97</v>
      </c>
      <c r="E57" s="78"/>
      <c r="F57" s="34"/>
      <c r="G57" s="34"/>
      <c r="H57" s="34"/>
      <c r="I57" s="34"/>
      <c r="J57" s="34"/>
      <c r="K57" s="73"/>
      <c r="L57" s="34"/>
      <c r="M57" s="56">
        <f t="shared" si="3"/>
        <v>0</v>
      </c>
      <c r="N57" s="65"/>
      <c r="O57" s="75">
        <v>120477</v>
      </c>
      <c r="P57" s="75" t="s">
        <v>136</v>
      </c>
      <c r="Q57" s="77" t="s">
        <v>97</v>
      </c>
      <c r="R57" s="78"/>
      <c r="S57" s="34"/>
      <c r="T57" s="34"/>
      <c r="U57" s="34"/>
      <c r="V57" s="56">
        <f t="shared" si="4"/>
        <v>0</v>
      </c>
      <c r="W57" s="64"/>
    </row>
    <row r="58" spans="1:23" ht="12.75" customHeight="1" x14ac:dyDescent="0.25">
      <c r="A58" s="54"/>
      <c r="B58" s="75">
        <v>138343</v>
      </c>
      <c r="C58" s="75" t="s">
        <v>136</v>
      </c>
      <c r="D58" s="77" t="s">
        <v>98</v>
      </c>
      <c r="E58" s="78"/>
      <c r="F58" s="34"/>
      <c r="G58" s="34"/>
      <c r="H58" s="34"/>
      <c r="I58" s="34"/>
      <c r="J58" s="34"/>
      <c r="K58" s="73"/>
      <c r="L58" s="34"/>
      <c r="M58" s="56">
        <f t="shared" si="3"/>
        <v>0</v>
      </c>
      <c r="N58" s="65"/>
      <c r="O58" s="75">
        <v>138343</v>
      </c>
      <c r="P58" s="75" t="s">
        <v>136</v>
      </c>
      <c r="Q58" s="77" t="s">
        <v>98</v>
      </c>
      <c r="R58" s="78"/>
      <c r="S58" s="34"/>
      <c r="T58" s="34"/>
      <c r="U58" s="34"/>
      <c r="V58" s="56">
        <f t="shared" si="4"/>
        <v>0</v>
      </c>
      <c r="W58" s="64"/>
    </row>
    <row r="59" spans="1:23" ht="12.75" customHeight="1" x14ac:dyDescent="0.25">
      <c r="A59" s="54"/>
      <c r="B59" s="75">
        <v>138947</v>
      </c>
      <c r="C59" s="75" t="s">
        <v>136</v>
      </c>
      <c r="D59" s="77" t="s">
        <v>99</v>
      </c>
      <c r="E59" s="78"/>
      <c r="F59" s="34"/>
      <c r="G59" s="34"/>
      <c r="H59" s="34"/>
      <c r="I59" s="34"/>
      <c r="J59" s="34"/>
      <c r="K59" s="73"/>
      <c r="L59" s="34"/>
      <c r="M59" s="56">
        <f t="shared" si="3"/>
        <v>0</v>
      </c>
      <c r="N59" s="65"/>
      <c r="O59" s="75">
        <v>138947</v>
      </c>
      <c r="P59" s="75" t="s">
        <v>136</v>
      </c>
      <c r="Q59" s="77" t="s">
        <v>99</v>
      </c>
      <c r="R59" s="78"/>
      <c r="S59" s="34"/>
      <c r="T59" s="34"/>
      <c r="U59" s="34"/>
      <c r="V59" s="56">
        <f t="shared" si="4"/>
        <v>0</v>
      </c>
      <c r="W59" s="64"/>
    </row>
    <row r="60" spans="1:23" ht="12.75" customHeight="1" x14ac:dyDescent="0.25">
      <c r="A60" s="54"/>
      <c r="B60" s="75">
        <v>138748</v>
      </c>
      <c r="C60" s="75" t="s">
        <v>136</v>
      </c>
      <c r="D60" s="77" t="s">
        <v>100</v>
      </c>
      <c r="E60" s="78"/>
      <c r="F60" s="34"/>
      <c r="G60" s="34"/>
      <c r="H60" s="34"/>
      <c r="I60" s="34"/>
      <c r="J60" s="34"/>
      <c r="K60" s="73"/>
      <c r="L60" s="34"/>
      <c r="M60" s="56">
        <f t="shared" si="3"/>
        <v>0</v>
      </c>
      <c r="N60" s="65"/>
      <c r="O60" s="75">
        <v>138748</v>
      </c>
      <c r="P60" s="75" t="s">
        <v>136</v>
      </c>
      <c r="Q60" s="77" t="s">
        <v>100</v>
      </c>
      <c r="R60" s="78"/>
      <c r="S60" s="34"/>
      <c r="T60" s="34"/>
      <c r="U60" s="34"/>
      <c r="V60" s="56">
        <f t="shared" si="4"/>
        <v>0</v>
      </c>
      <c r="W60" s="64"/>
    </row>
    <row r="61" spans="1:23" ht="12.75" customHeight="1" x14ac:dyDescent="0.25">
      <c r="A61" s="54"/>
      <c r="B61" s="75">
        <v>104713</v>
      </c>
      <c r="C61" s="75" t="s">
        <v>136</v>
      </c>
      <c r="D61" s="77" t="s">
        <v>101</v>
      </c>
      <c r="E61" s="78"/>
      <c r="F61" s="34"/>
      <c r="G61" s="34"/>
      <c r="H61" s="34"/>
      <c r="I61" s="34"/>
      <c r="J61" s="34"/>
      <c r="K61" s="73"/>
      <c r="L61" s="34"/>
      <c r="M61" s="56">
        <f t="shared" si="3"/>
        <v>0</v>
      </c>
      <c r="N61" s="65"/>
      <c r="O61" s="75">
        <v>104713</v>
      </c>
      <c r="P61" s="75" t="s">
        <v>136</v>
      </c>
      <c r="Q61" s="77" t="s">
        <v>101</v>
      </c>
      <c r="R61" s="78"/>
      <c r="S61" s="34"/>
      <c r="T61" s="34"/>
      <c r="U61" s="34"/>
      <c r="V61" s="56">
        <f t="shared" si="4"/>
        <v>0</v>
      </c>
      <c r="W61" s="64"/>
    </row>
    <row r="62" spans="1:23" ht="12.75" customHeight="1" x14ac:dyDescent="0.25">
      <c r="A62" s="54"/>
      <c r="B62" s="75">
        <v>138866</v>
      </c>
      <c r="C62" s="75" t="s">
        <v>136</v>
      </c>
      <c r="D62" s="77" t="s">
        <v>102</v>
      </c>
      <c r="E62" s="78"/>
      <c r="F62" s="34"/>
      <c r="G62" s="34"/>
      <c r="H62" s="34"/>
      <c r="I62" s="34"/>
      <c r="J62" s="34"/>
      <c r="K62" s="73"/>
      <c r="L62" s="34"/>
      <c r="M62" s="56">
        <f t="shared" si="3"/>
        <v>0</v>
      </c>
      <c r="N62" s="65"/>
      <c r="O62" s="75">
        <v>138866</v>
      </c>
      <c r="P62" s="75" t="s">
        <v>136</v>
      </c>
      <c r="Q62" s="77" t="s">
        <v>102</v>
      </c>
      <c r="R62" s="78"/>
      <c r="S62" s="34"/>
      <c r="T62" s="34"/>
      <c r="U62" s="34"/>
      <c r="V62" s="56">
        <f t="shared" si="4"/>
        <v>0</v>
      </c>
      <c r="W62" s="64"/>
    </row>
    <row r="63" spans="1:23" ht="12.75" customHeight="1" x14ac:dyDescent="0.25">
      <c r="A63" s="54"/>
      <c r="B63" s="75">
        <v>138280</v>
      </c>
      <c r="C63" s="75" t="s">
        <v>136</v>
      </c>
      <c r="D63" s="77" t="s">
        <v>103</v>
      </c>
      <c r="E63" s="78"/>
      <c r="F63" s="34"/>
      <c r="G63" s="34"/>
      <c r="H63" s="34"/>
      <c r="I63" s="34"/>
      <c r="J63" s="34"/>
      <c r="K63" s="73"/>
      <c r="L63" s="34"/>
      <c r="M63" s="56">
        <f t="shared" si="3"/>
        <v>0</v>
      </c>
      <c r="N63" s="65"/>
      <c r="O63" s="75">
        <v>138280</v>
      </c>
      <c r="P63" s="75" t="s">
        <v>136</v>
      </c>
      <c r="Q63" s="77" t="s">
        <v>103</v>
      </c>
      <c r="R63" s="78"/>
      <c r="S63" s="34"/>
      <c r="T63" s="34"/>
      <c r="U63" s="34"/>
      <c r="V63" s="56">
        <f t="shared" si="4"/>
        <v>0</v>
      </c>
      <c r="W63" s="64"/>
    </row>
    <row r="64" spans="1:23" ht="12.75" customHeight="1" x14ac:dyDescent="0.25">
      <c r="A64" s="54"/>
      <c r="B64" s="75">
        <v>139036</v>
      </c>
      <c r="C64" s="75" t="s">
        <v>136</v>
      </c>
      <c r="D64" s="77" t="s">
        <v>104</v>
      </c>
      <c r="E64" s="78"/>
      <c r="F64" s="34"/>
      <c r="G64" s="34"/>
      <c r="H64" s="34"/>
      <c r="I64" s="34"/>
      <c r="J64" s="34"/>
      <c r="K64" s="73"/>
      <c r="L64" s="34"/>
      <c r="M64" s="56">
        <f t="shared" si="3"/>
        <v>0</v>
      </c>
      <c r="N64" s="65"/>
      <c r="O64" s="75">
        <v>139036</v>
      </c>
      <c r="P64" s="75" t="s">
        <v>136</v>
      </c>
      <c r="Q64" s="77" t="s">
        <v>104</v>
      </c>
      <c r="R64" s="78"/>
      <c r="S64" s="34"/>
      <c r="T64" s="34"/>
      <c r="U64" s="34"/>
      <c r="V64" s="56">
        <f t="shared" si="4"/>
        <v>0</v>
      </c>
      <c r="W64" s="64"/>
    </row>
    <row r="65" spans="1:23" ht="12.75" customHeight="1" x14ac:dyDescent="0.25">
      <c r="A65" s="54"/>
      <c r="B65" s="75">
        <v>114129</v>
      </c>
      <c r="C65" s="75" t="s">
        <v>136</v>
      </c>
      <c r="D65" s="77" t="s">
        <v>105</v>
      </c>
      <c r="E65" s="78"/>
      <c r="F65" s="34"/>
      <c r="G65" s="34"/>
      <c r="H65" s="34"/>
      <c r="I65" s="34"/>
      <c r="J65" s="34"/>
      <c r="K65" s="73"/>
      <c r="L65" s="34"/>
      <c r="M65" s="56">
        <f t="shared" si="3"/>
        <v>0</v>
      </c>
      <c r="N65" s="65"/>
      <c r="O65" s="75">
        <v>114129</v>
      </c>
      <c r="P65" s="75" t="s">
        <v>136</v>
      </c>
      <c r="Q65" s="77" t="s">
        <v>105</v>
      </c>
      <c r="R65" s="78"/>
      <c r="S65" s="34"/>
      <c r="T65" s="34"/>
      <c r="U65" s="34"/>
      <c r="V65" s="56">
        <f t="shared" si="4"/>
        <v>0</v>
      </c>
      <c r="W65" s="64"/>
    </row>
    <row r="66" spans="1:23" ht="12.75" customHeight="1" x14ac:dyDescent="0.25">
      <c r="A66" s="54"/>
      <c r="B66" s="75">
        <v>138794</v>
      </c>
      <c r="C66" s="75" t="s">
        <v>136</v>
      </c>
      <c r="D66" s="77" t="s">
        <v>106</v>
      </c>
      <c r="E66" s="78"/>
      <c r="F66" s="34"/>
      <c r="G66" s="34"/>
      <c r="H66" s="34"/>
      <c r="I66" s="34"/>
      <c r="J66" s="34"/>
      <c r="K66" s="73"/>
      <c r="L66" s="34"/>
      <c r="M66" s="56">
        <f t="shared" si="3"/>
        <v>0</v>
      </c>
      <c r="N66" s="65"/>
      <c r="O66" s="75">
        <v>138794</v>
      </c>
      <c r="P66" s="75" t="s">
        <v>136</v>
      </c>
      <c r="Q66" s="77" t="s">
        <v>106</v>
      </c>
      <c r="R66" s="78"/>
      <c r="S66" s="34"/>
      <c r="T66" s="34"/>
      <c r="U66" s="34"/>
      <c r="V66" s="56">
        <f t="shared" si="4"/>
        <v>0</v>
      </c>
      <c r="W66" s="64"/>
    </row>
    <row r="67" spans="1:23" ht="12.75" customHeight="1" x14ac:dyDescent="0.25">
      <c r="A67" s="54"/>
      <c r="B67" s="75">
        <v>145493</v>
      </c>
      <c r="C67" s="75" t="s">
        <v>136</v>
      </c>
      <c r="D67" s="77" t="s">
        <v>107</v>
      </c>
      <c r="E67" s="78"/>
      <c r="F67" s="34"/>
      <c r="G67" s="34"/>
      <c r="H67" s="34"/>
      <c r="I67" s="34"/>
      <c r="J67" s="34"/>
      <c r="K67" s="73"/>
      <c r="L67" s="34"/>
      <c r="M67" s="56">
        <f t="shared" si="3"/>
        <v>0</v>
      </c>
      <c r="N67" s="65"/>
      <c r="O67" s="75">
        <v>145493</v>
      </c>
      <c r="P67" s="75" t="s">
        <v>136</v>
      </c>
      <c r="Q67" s="77" t="s">
        <v>107</v>
      </c>
      <c r="R67" s="78"/>
      <c r="S67" s="34"/>
      <c r="T67" s="34"/>
      <c r="U67" s="34"/>
      <c r="V67" s="56">
        <f t="shared" si="4"/>
        <v>0</v>
      </c>
      <c r="W67" s="64"/>
    </row>
    <row r="68" spans="1:23" ht="12.75" customHeight="1" x14ac:dyDescent="0.25">
      <c r="A68" s="54"/>
      <c r="B68" s="75">
        <v>138334</v>
      </c>
      <c r="C68" s="75" t="s">
        <v>136</v>
      </c>
      <c r="D68" s="77" t="s">
        <v>108</v>
      </c>
      <c r="E68" s="78"/>
      <c r="F68" s="34"/>
      <c r="G68" s="34"/>
      <c r="H68" s="34"/>
      <c r="I68" s="34"/>
      <c r="J68" s="34"/>
      <c r="K68" s="73"/>
      <c r="L68" s="34"/>
      <c r="M68" s="56">
        <f t="shared" si="3"/>
        <v>0</v>
      </c>
      <c r="N68" s="65"/>
      <c r="O68" s="75">
        <v>138334</v>
      </c>
      <c r="P68" s="75" t="s">
        <v>136</v>
      </c>
      <c r="Q68" s="77" t="s">
        <v>108</v>
      </c>
      <c r="R68" s="78"/>
      <c r="S68" s="34"/>
      <c r="T68" s="34"/>
      <c r="U68" s="34"/>
      <c r="V68" s="56">
        <f t="shared" si="4"/>
        <v>0</v>
      </c>
      <c r="W68" s="64"/>
    </row>
    <row r="69" spans="1:23" ht="12.75" customHeight="1" x14ac:dyDescent="0.25">
      <c r="A69" s="54"/>
      <c r="B69" s="75">
        <v>138929</v>
      </c>
      <c r="C69" s="75" t="s">
        <v>136</v>
      </c>
      <c r="D69" s="77" t="s">
        <v>109</v>
      </c>
      <c r="E69" s="78"/>
      <c r="F69" s="34"/>
      <c r="G69" s="34"/>
      <c r="H69" s="34"/>
      <c r="I69" s="34"/>
      <c r="J69" s="34"/>
      <c r="K69" s="73"/>
      <c r="L69" s="34"/>
      <c r="M69" s="56">
        <f t="shared" si="3"/>
        <v>0</v>
      </c>
      <c r="N69" s="65"/>
      <c r="O69" s="75">
        <v>138929</v>
      </c>
      <c r="P69" s="75" t="s">
        <v>136</v>
      </c>
      <c r="Q69" s="77" t="s">
        <v>109</v>
      </c>
      <c r="R69" s="78"/>
      <c r="S69" s="34"/>
      <c r="T69" s="34"/>
      <c r="U69" s="34"/>
      <c r="V69" s="56">
        <f t="shared" si="4"/>
        <v>0</v>
      </c>
      <c r="W69" s="64"/>
    </row>
    <row r="70" spans="1:23" ht="12.75" customHeight="1" x14ac:dyDescent="0.25">
      <c r="A70" s="54"/>
      <c r="B70" s="75">
        <v>138758</v>
      </c>
      <c r="C70" s="75" t="s">
        <v>136</v>
      </c>
      <c r="D70" s="77" t="s">
        <v>110</v>
      </c>
      <c r="E70" s="78"/>
      <c r="F70" s="34"/>
      <c r="G70" s="34"/>
      <c r="H70" s="34"/>
      <c r="I70" s="34"/>
      <c r="J70" s="34"/>
      <c r="K70" s="73"/>
      <c r="L70" s="34"/>
      <c r="M70" s="56">
        <f t="shared" si="3"/>
        <v>0</v>
      </c>
      <c r="N70" s="65"/>
      <c r="O70" s="75">
        <v>138758</v>
      </c>
      <c r="P70" s="75" t="s">
        <v>136</v>
      </c>
      <c r="Q70" s="77" t="s">
        <v>110</v>
      </c>
      <c r="R70" s="78"/>
      <c r="S70" s="34"/>
      <c r="T70" s="34"/>
      <c r="U70" s="34"/>
      <c r="V70" s="56">
        <f t="shared" si="4"/>
        <v>0</v>
      </c>
      <c r="W70" s="64"/>
    </row>
    <row r="71" spans="1:23" ht="12.75" customHeight="1" x14ac:dyDescent="0.25">
      <c r="A71" s="54"/>
      <c r="B71" s="75">
        <v>120131</v>
      </c>
      <c r="C71" s="75" t="s">
        <v>136</v>
      </c>
      <c r="D71" s="77" t="s">
        <v>111</v>
      </c>
      <c r="E71" s="78"/>
      <c r="F71" s="34"/>
      <c r="G71" s="34"/>
      <c r="H71" s="34"/>
      <c r="I71" s="34"/>
      <c r="J71" s="34"/>
      <c r="K71" s="73"/>
      <c r="L71" s="34"/>
      <c r="M71" s="56">
        <f t="shared" si="3"/>
        <v>0</v>
      </c>
      <c r="N71" s="65"/>
      <c r="O71" s="75">
        <v>120131</v>
      </c>
      <c r="P71" s="75" t="s">
        <v>136</v>
      </c>
      <c r="Q71" s="77" t="s">
        <v>111</v>
      </c>
      <c r="R71" s="78"/>
      <c r="S71" s="34"/>
      <c r="T71" s="34"/>
      <c r="U71" s="34"/>
      <c r="V71" s="56">
        <f t="shared" si="4"/>
        <v>0</v>
      </c>
      <c r="W71" s="64"/>
    </row>
    <row r="72" spans="1:23" ht="12.75" customHeight="1" x14ac:dyDescent="0.25">
      <c r="A72" s="54"/>
      <c r="B72" s="75">
        <v>138357</v>
      </c>
      <c r="C72" s="75" t="s">
        <v>136</v>
      </c>
      <c r="D72" s="77" t="s">
        <v>112</v>
      </c>
      <c r="E72" s="78"/>
      <c r="F72" s="34"/>
      <c r="G72" s="34"/>
      <c r="H72" s="34"/>
      <c r="I72" s="34"/>
      <c r="J72" s="34"/>
      <c r="K72" s="73"/>
      <c r="L72" s="34"/>
      <c r="M72" s="56">
        <f t="shared" si="3"/>
        <v>0</v>
      </c>
      <c r="N72" s="65"/>
      <c r="O72" s="75">
        <v>138357</v>
      </c>
      <c r="P72" s="75" t="s">
        <v>136</v>
      </c>
      <c r="Q72" s="77" t="s">
        <v>112</v>
      </c>
      <c r="R72" s="78"/>
      <c r="S72" s="34"/>
      <c r="T72" s="34"/>
      <c r="U72" s="34"/>
      <c r="V72" s="56">
        <f t="shared" si="4"/>
        <v>0</v>
      </c>
      <c r="W72" s="64"/>
    </row>
    <row r="73" spans="1:23" ht="12.75" customHeight="1" x14ac:dyDescent="0.25">
      <c r="A73" s="63"/>
      <c r="B73" s="75">
        <v>120838</v>
      </c>
      <c r="C73" s="75" t="s">
        <v>136</v>
      </c>
      <c r="D73" s="77" t="s">
        <v>113</v>
      </c>
      <c r="E73" s="78"/>
      <c r="F73" s="34"/>
      <c r="G73" s="34"/>
      <c r="H73" s="34"/>
      <c r="I73" s="34"/>
      <c r="J73" s="34"/>
      <c r="K73" s="73"/>
      <c r="L73" s="34"/>
      <c r="M73" s="56">
        <f t="shared" si="3"/>
        <v>0</v>
      </c>
      <c r="N73" s="65"/>
      <c r="O73" s="75">
        <v>120838</v>
      </c>
      <c r="P73" s="75" t="s">
        <v>136</v>
      </c>
      <c r="Q73" s="77" t="s">
        <v>113</v>
      </c>
      <c r="R73" s="78"/>
      <c r="S73" s="34"/>
      <c r="T73" s="34"/>
      <c r="U73" s="34"/>
      <c r="V73" s="56">
        <f t="shared" si="4"/>
        <v>0</v>
      </c>
      <c r="W73" s="64"/>
    </row>
    <row r="74" spans="1:23" ht="12.75" customHeight="1" x14ac:dyDescent="0.25">
      <c r="A74" s="63"/>
      <c r="B74" s="75">
        <v>139029</v>
      </c>
      <c r="C74" s="75" t="s">
        <v>136</v>
      </c>
      <c r="D74" s="77" t="s">
        <v>114</v>
      </c>
      <c r="E74" s="78"/>
      <c r="F74" s="34"/>
      <c r="G74" s="34"/>
      <c r="H74" s="34"/>
      <c r="I74" s="34"/>
      <c r="J74" s="34"/>
      <c r="K74" s="73"/>
      <c r="L74" s="34"/>
      <c r="M74" s="56">
        <f t="shared" si="3"/>
        <v>0</v>
      </c>
      <c r="N74" s="65"/>
      <c r="O74" s="75">
        <v>139029</v>
      </c>
      <c r="P74" s="75" t="s">
        <v>136</v>
      </c>
      <c r="Q74" s="77" t="s">
        <v>114</v>
      </c>
      <c r="R74" s="78"/>
      <c r="S74" s="34"/>
      <c r="T74" s="34"/>
      <c r="U74" s="34"/>
      <c r="V74" s="56">
        <f t="shared" si="4"/>
        <v>0</v>
      </c>
      <c r="W74" s="64"/>
    </row>
    <row r="75" spans="1:23" ht="12.75" customHeight="1" x14ac:dyDescent="0.25">
      <c r="A75" s="63"/>
      <c r="B75" s="75">
        <v>120339</v>
      </c>
      <c r="C75" s="75" t="s">
        <v>136</v>
      </c>
      <c r="D75" s="77" t="s">
        <v>115</v>
      </c>
      <c r="E75" s="78"/>
      <c r="F75" s="34"/>
      <c r="G75" s="34"/>
      <c r="H75" s="34"/>
      <c r="I75" s="34"/>
      <c r="J75" s="34"/>
      <c r="K75" s="73"/>
      <c r="L75" s="34"/>
      <c r="M75" s="56">
        <f t="shared" si="3"/>
        <v>0</v>
      </c>
      <c r="N75" s="65"/>
      <c r="O75" s="75">
        <v>120339</v>
      </c>
      <c r="P75" s="75" t="s">
        <v>136</v>
      </c>
      <c r="Q75" s="77" t="s">
        <v>115</v>
      </c>
      <c r="R75" s="78"/>
      <c r="S75" s="34"/>
      <c r="T75" s="34"/>
      <c r="U75" s="34"/>
      <c r="V75" s="56">
        <f t="shared" si="4"/>
        <v>0</v>
      </c>
      <c r="W75" s="64"/>
    </row>
    <row r="76" spans="1:23" ht="12.75" customHeight="1" x14ac:dyDescent="0.25">
      <c r="A76" s="63"/>
      <c r="B76" s="75">
        <v>138793</v>
      </c>
      <c r="C76" s="75" t="s">
        <v>136</v>
      </c>
      <c r="D76" s="77" t="s">
        <v>116</v>
      </c>
      <c r="E76" s="78"/>
      <c r="F76" s="34"/>
      <c r="G76" s="34"/>
      <c r="H76" s="34"/>
      <c r="I76" s="34"/>
      <c r="J76" s="34"/>
      <c r="K76" s="73"/>
      <c r="L76" s="34"/>
      <c r="M76" s="56">
        <f t="shared" si="3"/>
        <v>0</v>
      </c>
      <c r="N76" s="65"/>
      <c r="O76" s="75">
        <v>138793</v>
      </c>
      <c r="P76" s="75" t="s">
        <v>136</v>
      </c>
      <c r="Q76" s="77" t="s">
        <v>116</v>
      </c>
      <c r="R76" s="78"/>
      <c r="S76" s="34"/>
      <c r="T76" s="34"/>
      <c r="U76" s="34"/>
      <c r="V76" s="56">
        <f t="shared" si="4"/>
        <v>0</v>
      </c>
      <c r="W76" s="64"/>
    </row>
    <row r="77" spans="1:23" ht="12.75" customHeight="1" x14ac:dyDescent="0.25">
      <c r="A77" s="63"/>
      <c r="B77" s="75">
        <v>138340</v>
      </c>
      <c r="C77" s="75" t="s">
        <v>136</v>
      </c>
      <c r="D77" s="77" t="s">
        <v>117</v>
      </c>
      <c r="E77" s="78"/>
      <c r="F77" s="34"/>
      <c r="G77" s="34"/>
      <c r="H77" s="34"/>
      <c r="I77" s="34"/>
      <c r="J77" s="34"/>
      <c r="K77" s="73"/>
      <c r="L77" s="34"/>
      <c r="M77" s="56">
        <f t="shared" si="3"/>
        <v>0</v>
      </c>
      <c r="N77" s="65"/>
      <c r="O77" s="75">
        <v>138340</v>
      </c>
      <c r="P77" s="75" t="s">
        <v>136</v>
      </c>
      <c r="Q77" s="77" t="s">
        <v>117</v>
      </c>
      <c r="R77" s="78"/>
      <c r="S77" s="34"/>
      <c r="T77" s="34"/>
      <c r="U77" s="34"/>
      <c r="V77" s="56">
        <f t="shared" si="4"/>
        <v>0</v>
      </c>
      <c r="W77" s="64"/>
    </row>
    <row r="78" spans="1:23" ht="12.75" customHeight="1" x14ac:dyDescent="0.25">
      <c r="A78" s="63"/>
      <c r="B78" s="75">
        <v>138949</v>
      </c>
      <c r="C78" s="75" t="s">
        <v>136</v>
      </c>
      <c r="D78" s="77" t="s">
        <v>118</v>
      </c>
      <c r="E78" s="78"/>
      <c r="F78" s="34"/>
      <c r="G78" s="34"/>
      <c r="H78" s="34"/>
      <c r="I78" s="34"/>
      <c r="J78" s="34"/>
      <c r="K78" s="73"/>
      <c r="L78" s="34"/>
      <c r="M78" s="56">
        <f t="shared" si="3"/>
        <v>0</v>
      </c>
      <c r="N78" s="65"/>
      <c r="O78" s="75">
        <v>138949</v>
      </c>
      <c r="P78" s="75" t="s">
        <v>136</v>
      </c>
      <c r="Q78" s="77" t="s">
        <v>118</v>
      </c>
      <c r="R78" s="78"/>
      <c r="S78" s="34"/>
      <c r="T78" s="34"/>
      <c r="U78" s="34"/>
      <c r="V78" s="56">
        <f t="shared" si="4"/>
        <v>0</v>
      </c>
      <c r="W78" s="64"/>
    </row>
    <row r="79" spans="1:23" ht="12.75" customHeight="1" x14ac:dyDescent="0.25">
      <c r="A79" s="63"/>
      <c r="B79" s="75">
        <v>120634</v>
      </c>
      <c r="C79" s="75" t="s">
        <v>136</v>
      </c>
      <c r="D79" s="77" t="s">
        <v>119</v>
      </c>
      <c r="E79" s="78"/>
      <c r="F79" s="34"/>
      <c r="G79" s="34"/>
      <c r="H79" s="34"/>
      <c r="I79" s="34"/>
      <c r="J79" s="34"/>
      <c r="K79" s="73"/>
      <c r="L79" s="34"/>
      <c r="M79" s="56">
        <f t="shared" si="3"/>
        <v>0</v>
      </c>
      <c r="N79" s="65"/>
      <c r="O79" s="75">
        <v>120634</v>
      </c>
      <c r="P79" s="75" t="s">
        <v>136</v>
      </c>
      <c r="Q79" s="77" t="s">
        <v>119</v>
      </c>
      <c r="R79" s="78"/>
      <c r="S79" s="34"/>
      <c r="T79" s="34"/>
      <c r="U79" s="34"/>
      <c r="V79" s="56">
        <f t="shared" si="4"/>
        <v>0</v>
      </c>
      <c r="W79" s="64"/>
    </row>
    <row r="80" spans="1:23" ht="12.75" customHeight="1" x14ac:dyDescent="0.25">
      <c r="A80" s="63"/>
      <c r="B80" s="75">
        <v>138819</v>
      </c>
      <c r="C80" s="75" t="s">
        <v>136</v>
      </c>
      <c r="D80" s="77" t="s">
        <v>120</v>
      </c>
      <c r="E80" s="78"/>
      <c r="F80" s="34"/>
      <c r="G80" s="34"/>
      <c r="H80" s="34"/>
      <c r="I80" s="34"/>
      <c r="J80" s="34"/>
      <c r="K80" s="73"/>
      <c r="L80" s="34"/>
      <c r="M80" s="56">
        <f t="shared" si="3"/>
        <v>0</v>
      </c>
      <c r="N80" s="65"/>
      <c r="O80" s="75">
        <v>138819</v>
      </c>
      <c r="P80" s="75" t="s">
        <v>136</v>
      </c>
      <c r="Q80" s="77" t="s">
        <v>120</v>
      </c>
      <c r="R80" s="78"/>
      <c r="S80" s="34"/>
      <c r="T80" s="34"/>
      <c r="U80" s="34"/>
      <c r="V80" s="56">
        <f t="shared" si="4"/>
        <v>0</v>
      </c>
      <c r="W80" s="64"/>
    </row>
    <row r="81" spans="1:29" ht="12.75" customHeight="1" x14ac:dyDescent="0.25">
      <c r="A81" s="63"/>
      <c r="B81" s="75">
        <v>138263</v>
      </c>
      <c r="C81" s="75" t="s">
        <v>136</v>
      </c>
      <c r="D81" s="77" t="s">
        <v>121</v>
      </c>
      <c r="E81" s="78"/>
      <c r="F81" s="34"/>
      <c r="G81" s="34"/>
      <c r="H81" s="34"/>
      <c r="I81" s="34"/>
      <c r="J81" s="34"/>
      <c r="K81" s="73"/>
      <c r="L81" s="34"/>
      <c r="M81" s="56">
        <f t="shared" si="3"/>
        <v>0</v>
      </c>
      <c r="N81" s="65"/>
      <c r="O81" s="75">
        <v>138263</v>
      </c>
      <c r="P81" s="75" t="s">
        <v>136</v>
      </c>
      <c r="Q81" s="77" t="s">
        <v>121</v>
      </c>
      <c r="R81" s="78"/>
      <c r="S81" s="34"/>
      <c r="T81" s="34"/>
      <c r="U81" s="34"/>
      <c r="V81" s="56">
        <f t="shared" si="4"/>
        <v>0</v>
      </c>
      <c r="W81" s="64"/>
    </row>
    <row r="82" spans="1:29" ht="12.75" customHeight="1" x14ac:dyDescent="0.25">
      <c r="A82" s="63"/>
      <c r="B82" s="75">
        <v>138806</v>
      </c>
      <c r="C82" s="75" t="s">
        <v>136</v>
      </c>
      <c r="D82" s="77" t="s">
        <v>122</v>
      </c>
      <c r="E82" s="78"/>
      <c r="F82" s="34"/>
      <c r="G82" s="34"/>
      <c r="H82" s="34"/>
      <c r="I82" s="34"/>
      <c r="J82" s="34"/>
      <c r="K82" s="73"/>
      <c r="L82" s="34"/>
      <c r="M82" s="56">
        <f t="shared" si="3"/>
        <v>0</v>
      </c>
      <c r="N82" s="65"/>
      <c r="O82" s="75">
        <v>138806</v>
      </c>
      <c r="P82" s="75" t="s">
        <v>136</v>
      </c>
      <c r="Q82" s="77" t="s">
        <v>122</v>
      </c>
      <c r="R82" s="78"/>
      <c r="S82" s="34"/>
      <c r="T82" s="34"/>
      <c r="U82" s="34"/>
      <c r="V82" s="56">
        <f t="shared" si="4"/>
        <v>0</v>
      </c>
      <c r="W82" s="64"/>
    </row>
    <row r="83" spans="1:29" ht="12.75" customHeight="1" x14ac:dyDescent="0.25">
      <c r="A83" s="63"/>
      <c r="B83" s="75">
        <v>119937</v>
      </c>
      <c r="C83" s="75" t="s">
        <v>136</v>
      </c>
      <c r="D83" s="77" t="s">
        <v>123</v>
      </c>
      <c r="E83" s="78"/>
      <c r="F83" s="34"/>
      <c r="G83" s="34"/>
      <c r="H83" s="34"/>
      <c r="I83" s="34"/>
      <c r="J83" s="34"/>
      <c r="K83" s="73"/>
      <c r="L83" s="34"/>
      <c r="M83" s="56">
        <f t="shared" si="3"/>
        <v>0</v>
      </c>
      <c r="N83" s="65"/>
      <c r="O83" s="75">
        <v>119937</v>
      </c>
      <c r="P83" s="75" t="s">
        <v>136</v>
      </c>
      <c r="Q83" s="77" t="s">
        <v>123</v>
      </c>
      <c r="R83" s="78"/>
      <c r="S83" s="34"/>
      <c r="T83" s="34"/>
      <c r="U83" s="34"/>
      <c r="V83" s="56">
        <f t="shared" si="4"/>
        <v>0</v>
      </c>
      <c r="W83" s="64"/>
    </row>
    <row r="84" spans="1:29" ht="12.75" customHeight="1" x14ac:dyDescent="0.25">
      <c r="A84" s="63"/>
      <c r="B84" s="75">
        <v>138867</v>
      </c>
      <c r="C84" s="75" t="s">
        <v>136</v>
      </c>
      <c r="D84" s="77" t="s">
        <v>124</v>
      </c>
      <c r="E84" s="78"/>
      <c r="F84" s="34"/>
      <c r="G84" s="34"/>
      <c r="H84" s="34"/>
      <c r="I84" s="34"/>
      <c r="J84" s="34"/>
      <c r="K84" s="73"/>
      <c r="L84" s="34"/>
      <c r="M84" s="56">
        <f t="shared" si="3"/>
        <v>0</v>
      </c>
      <c r="N84" s="65"/>
      <c r="O84" s="75">
        <v>138867</v>
      </c>
      <c r="P84" s="75" t="s">
        <v>136</v>
      </c>
      <c r="Q84" s="77" t="s">
        <v>124</v>
      </c>
      <c r="R84" s="78"/>
      <c r="S84" s="34"/>
      <c r="T84" s="34"/>
      <c r="U84" s="34"/>
      <c r="V84" s="56">
        <f t="shared" si="4"/>
        <v>0</v>
      </c>
      <c r="W84" s="64"/>
    </row>
    <row r="85" spans="1:29" ht="12.75" customHeight="1" x14ac:dyDescent="0.25">
      <c r="A85" s="63"/>
      <c r="B85" s="75">
        <v>138850</v>
      </c>
      <c r="C85" s="75" t="s">
        <v>136</v>
      </c>
      <c r="D85" s="77" t="s">
        <v>125</v>
      </c>
      <c r="E85" s="78"/>
      <c r="F85" s="34"/>
      <c r="G85" s="34"/>
      <c r="H85" s="34"/>
      <c r="I85" s="34"/>
      <c r="J85" s="34"/>
      <c r="K85" s="73"/>
      <c r="L85" s="34"/>
      <c r="M85" s="56">
        <f t="shared" si="3"/>
        <v>0</v>
      </c>
      <c r="N85" s="65"/>
      <c r="O85" s="75">
        <v>138850</v>
      </c>
      <c r="P85" s="75" t="s">
        <v>136</v>
      </c>
      <c r="Q85" s="77" t="s">
        <v>125</v>
      </c>
      <c r="R85" s="78"/>
      <c r="S85" s="34"/>
      <c r="T85" s="34"/>
      <c r="U85" s="34"/>
      <c r="V85" s="56">
        <f t="shared" si="4"/>
        <v>0</v>
      </c>
      <c r="W85" s="64"/>
    </row>
    <row r="86" spans="1:29" ht="12.75" customHeight="1" x14ac:dyDescent="0.25">
      <c r="A86" s="63"/>
      <c r="B86" s="75">
        <v>133597</v>
      </c>
      <c r="C86" s="75" t="s">
        <v>136</v>
      </c>
      <c r="D86" s="77" t="s">
        <v>126</v>
      </c>
      <c r="E86" s="78"/>
      <c r="F86" s="34"/>
      <c r="G86" s="34"/>
      <c r="H86" s="34"/>
      <c r="I86" s="34"/>
      <c r="J86" s="34"/>
      <c r="K86" s="73"/>
      <c r="L86" s="34"/>
      <c r="M86" s="56">
        <f t="shared" si="3"/>
        <v>0</v>
      </c>
      <c r="N86" s="65"/>
      <c r="O86" s="75">
        <v>133597</v>
      </c>
      <c r="P86" s="75" t="s">
        <v>136</v>
      </c>
      <c r="Q86" s="77" t="s">
        <v>126</v>
      </c>
      <c r="R86" s="78"/>
      <c r="S86" s="34"/>
      <c r="T86" s="34"/>
      <c r="U86" s="34"/>
      <c r="V86" s="56">
        <f t="shared" si="4"/>
        <v>0</v>
      </c>
      <c r="W86" s="64"/>
    </row>
    <row r="87" spans="1:29" ht="12.75" customHeight="1" x14ac:dyDescent="0.25">
      <c r="A87" s="63"/>
      <c r="B87" s="75">
        <v>121071</v>
      </c>
      <c r="C87" s="75" t="s">
        <v>136</v>
      </c>
      <c r="D87" s="77" t="s">
        <v>127</v>
      </c>
      <c r="E87" s="78"/>
      <c r="F87" s="34"/>
      <c r="G87" s="34"/>
      <c r="H87" s="34"/>
      <c r="I87" s="34"/>
      <c r="J87" s="34"/>
      <c r="K87" s="73"/>
      <c r="L87" s="34"/>
      <c r="M87" s="56">
        <f t="shared" si="3"/>
        <v>0</v>
      </c>
      <c r="N87" s="65"/>
      <c r="O87" s="75">
        <v>121071</v>
      </c>
      <c r="P87" s="75" t="s">
        <v>136</v>
      </c>
      <c r="Q87" s="77" t="s">
        <v>127</v>
      </c>
      <c r="R87" s="78"/>
      <c r="S87" s="34"/>
      <c r="T87" s="34"/>
      <c r="U87" s="34"/>
      <c r="V87" s="56">
        <f t="shared" si="4"/>
        <v>0</v>
      </c>
      <c r="W87" s="64"/>
    </row>
    <row r="88" spans="1:29" ht="12.75" customHeight="1" x14ac:dyDescent="0.25">
      <c r="A88" s="63"/>
      <c r="B88" s="75">
        <v>184027</v>
      </c>
      <c r="C88" s="75" t="s">
        <v>136</v>
      </c>
      <c r="D88" s="77" t="s">
        <v>128</v>
      </c>
      <c r="E88" s="78"/>
      <c r="F88" s="34"/>
      <c r="G88" s="34"/>
      <c r="H88" s="34"/>
      <c r="I88" s="34"/>
      <c r="J88" s="34"/>
      <c r="K88" s="73"/>
      <c r="L88" s="34"/>
      <c r="M88" s="56">
        <f t="shared" si="3"/>
        <v>0</v>
      </c>
      <c r="N88" s="65"/>
      <c r="O88" s="75">
        <v>184027</v>
      </c>
      <c r="P88" s="75" t="s">
        <v>136</v>
      </c>
      <c r="Q88" s="77" t="s">
        <v>128</v>
      </c>
      <c r="R88" s="78"/>
      <c r="S88" s="34"/>
      <c r="T88" s="34"/>
      <c r="U88" s="34"/>
      <c r="V88" s="56">
        <f t="shared" si="4"/>
        <v>0</v>
      </c>
      <c r="W88" s="64"/>
    </row>
    <row r="89" spans="1:29" ht="12.75" customHeight="1" x14ac:dyDescent="0.25">
      <c r="A89" s="63"/>
      <c r="B89" s="75">
        <v>139022</v>
      </c>
      <c r="C89" s="75" t="s">
        <v>136</v>
      </c>
      <c r="D89" s="77" t="s">
        <v>129</v>
      </c>
      <c r="E89" s="78"/>
      <c r="F89" s="34"/>
      <c r="G89" s="34"/>
      <c r="H89" s="34"/>
      <c r="I89" s="34"/>
      <c r="J89" s="34"/>
      <c r="K89" s="73"/>
      <c r="L89" s="34"/>
      <c r="M89" s="56">
        <f t="shared" si="3"/>
        <v>0</v>
      </c>
      <c r="N89" s="65"/>
      <c r="O89" s="75">
        <v>139022</v>
      </c>
      <c r="P89" s="75" t="s">
        <v>136</v>
      </c>
      <c r="Q89" s="77" t="s">
        <v>129</v>
      </c>
      <c r="R89" s="78"/>
      <c r="S89" s="34"/>
      <c r="T89" s="34"/>
      <c r="U89" s="34"/>
      <c r="V89" s="56">
        <f t="shared" si="4"/>
        <v>0</v>
      </c>
      <c r="W89" s="64"/>
    </row>
    <row r="90" spans="1:29" ht="12.75" customHeight="1" x14ac:dyDescent="0.25">
      <c r="A90" s="63"/>
      <c r="B90" s="75">
        <v>145873</v>
      </c>
      <c r="C90" s="75" t="s">
        <v>136</v>
      </c>
      <c r="D90" s="77" t="s">
        <v>130</v>
      </c>
      <c r="E90" s="78"/>
      <c r="F90" s="34"/>
      <c r="G90" s="34"/>
      <c r="H90" s="34"/>
      <c r="I90" s="34"/>
      <c r="J90" s="34"/>
      <c r="K90" s="73"/>
      <c r="L90" s="34"/>
      <c r="M90" s="56">
        <f t="shared" si="3"/>
        <v>0</v>
      </c>
      <c r="N90" s="65"/>
      <c r="O90" s="75">
        <v>145873</v>
      </c>
      <c r="P90" s="75" t="s">
        <v>136</v>
      </c>
      <c r="Q90" s="77" t="s">
        <v>130</v>
      </c>
      <c r="R90" s="78"/>
      <c r="S90" s="34"/>
      <c r="T90" s="34"/>
      <c r="U90" s="34"/>
      <c r="V90" s="56">
        <f t="shared" si="4"/>
        <v>0</v>
      </c>
      <c r="W90" s="64"/>
    </row>
    <row r="91" spans="1:29" ht="12.75" customHeight="1" x14ac:dyDescent="0.25">
      <c r="A91" s="63"/>
      <c r="B91" s="75">
        <v>145870</v>
      </c>
      <c r="C91" s="75" t="s">
        <v>136</v>
      </c>
      <c r="D91" s="77" t="s">
        <v>131</v>
      </c>
      <c r="E91" s="78"/>
      <c r="F91" s="34"/>
      <c r="G91" s="34"/>
      <c r="H91" s="34"/>
      <c r="I91" s="34"/>
      <c r="J91" s="34"/>
      <c r="K91" s="73"/>
      <c r="L91" s="34"/>
      <c r="M91" s="56">
        <f t="shared" si="3"/>
        <v>0</v>
      </c>
      <c r="N91" s="65"/>
      <c r="O91" s="75">
        <v>145870</v>
      </c>
      <c r="P91" s="75" t="s">
        <v>136</v>
      </c>
      <c r="Q91" s="77" t="s">
        <v>131</v>
      </c>
      <c r="R91" s="78"/>
      <c r="S91" s="34"/>
      <c r="T91" s="34"/>
      <c r="U91" s="34"/>
      <c r="V91" s="56">
        <f t="shared" si="4"/>
        <v>0</v>
      </c>
      <c r="W91" s="64"/>
    </row>
    <row r="92" spans="1:29" ht="12.75" customHeight="1" x14ac:dyDescent="0.25">
      <c r="A92" s="63"/>
      <c r="B92" s="74"/>
      <c r="C92" s="74"/>
      <c r="D92" s="77" t="s">
        <v>80</v>
      </c>
      <c r="E92" s="78"/>
      <c r="F92" s="34"/>
      <c r="G92" s="34"/>
      <c r="H92" s="34"/>
      <c r="I92" s="34"/>
      <c r="J92" s="34"/>
      <c r="K92" s="73"/>
      <c r="L92" s="34"/>
      <c r="M92" s="56">
        <f t="shared" si="3"/>
        <v>0</v>
      </c>
      <c r="N92" s="65"/>
      <c r="O92" s="65"/>
      <c r="P92" s="65"/>
      <c r="Q92" s="61" t="s">
        <v>80</v>
      </c>
      <c r="R92" s="62"/>
      <c r="S92" s="34"/>
      <c r="T92" s="34"/>
      <c r="U92" s="34"/>
      <c r="V92" s="56">
        <f t="shared" si="4"/>
        <v>0</v>
      </c>
      <c r="W92" s="64"/>
    </row>
    <row r="93" spans="1:29" ht="12.75" customHeight="1" x14ac:dyDescent="0.25">
      <c r="A93" s="54"/>
      <c r="B93" s="54"/>
      <c r="C93" s="5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5"/>
      <c r="O93" s="65"/>
      <c r="P93" s="65"/>
      <c r="Q93" s="64"/>
      <c r="R93" s="64"/>
      <c r="S93" s="64"/>
      <c r="T93" s="64"/>
      <c r="U93" s="64"/>
      <c r="V93" s="64"/>
      <c r="W93" s="64"/>
    </row>
    <row r="94" spans="1:29" ht="12.75" customHeight="1" x14ac:dyDescent="0.25">
      <c r="G94" s="53"/>
      <c r="H94" s="53"/>
      <c r="I94" s="53"/>
      <c r="J94" s="53"/>
      <c r="K94" s="53"/>
      <c r="L94" s="53"/>
      <c r="M94" s="53"/>
      <c r="N94" s="66"/>
      <c r="O94" s="66"/>
      <c r="P94" s="66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</row>
    <row r="95" spans="1:29" ht="12.75" customHeight="1" x14ac:dyDescent="0.25">
      <c r="G95" s="53"/>
      <c r="H95" s="53"/>
      <c r="I95" s="53"/>
      <c r="J95" s="53"/>
      <c r="K95" s="53"/>
      <c r="L95" s="53"/>
      <c r="M95" s="53"/>
      <c r="N95" s="66"/>
      <c r="O95" s="66"/>
      <c r="P95" s="66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</row>
    <row r="96" spans="1:29" ht="12.75" customHeight="1" x14ac:dyDescent="0.25">
      <c r="G96" s="53"/>
      <c r="H96" s="53"/>
      <c r="I96" s="53"/>
      <c r="J96" s="53"/>
      <c r="K96" s="53"/>
      <c r="L96" s="53"/>
      <c r="M96" s="53"/>
      <c r="N96" s="66"/>
      <c r="O96" s="66"/>
      <c r="P96" s="66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</row>
    <row r="97" spans="7:29" ht="12.75" customHeight="1" x14ac:dyDescent="0.25">
      <c r="G97" s="53"/>
      <c r="H97" s="53"/>
      <c r="I97" s="53"/>
      <c r="J97" s="53"/>
      <c r="K97" s="53"/>
      <c r="L97" s="53"/>
      <c r="M97" s="53"/>
      <c r="N97" s="66"/>
      <c r="O97" s="66"/>
      <c r="P97" s="66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</row>
    <row r="98" spans="7:29" ht="12.75" customHeight="1" x14ac:dyDescent="0.25">
      <c r="G98" s="53"/>
      <c r="H98" s="53"/>
      <c r="I98" s="53"/>
      <c r="J98" s="53"/>
      <c r="K98" s="53"/>
      <c r="L98" s="53"/>
      <c r="M98" s="53"/>
      <c r="N98" s="66"/>
      <c r="O98" s="66"/>
      <c r="P98" s="66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</row>
    <row r="99" spans="7:29" ht="12.75" customHeight="1" x14ac:dyDescent="0.25">
      <c r="G99" s="53"/>
      <c r="H99" s="53"/>
      <c r="I99" s="53"/>
      <c r="J99" s="53"/>
      <c r="K99" s="53"/>
      <c r="L99" s="53"/>
      <c r="M99" s="53"/>
      <c r="N99" s="66"/>
      <c r="O99" s="66"/>
      <c r="P99" s="66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</row>
    <row r="100" spans="7:29" ht="12.75" customHeight="1" x14ac:dyDescent="0.25">
      <c r="G100" s="53"/>
      <c r="H100" s="53"/>
      <c r="I100" s="53"/>
      <c r="J100" s="53"/>
      <c r="K100" s="53"/>
      <c r="L100" s="53"/>
      <c r="M100" s="53"/>
      <c r="N100" s="66"/>
      <c r="O100" s="66"/>
      <c r="P100" s="66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</row>
    <row r="101" spans="7:29" ht="12.75" customHeight="1" x14ac:dyDescent="0.25">
      <c r="G101" s="53"/>
      <c r="H101" s="53"/>
      <c r="I101" s="53"/>
      <c r="J101" s="53"/>
      <c r="K101" s="53"/>
      <c r="L101" s="53"/>
      <c r="M101" s="53"/>
      <c r="N101" s="66"/>
      <c r="O101" s="66"/>
      <c r="P101" s="66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</row>
    <row r="102" spans="7:29" ht="12.75" customHeight="1" x14ac:dyDescent="0.25">
      <c r="G102" s="53"/>
      <c r="H102" s="53"/>
      <c r="I102" s="53"/>
      <c r="J102" s="53"/>
      <c r="K102" s="53"/>
      <c r="L102" s="53"/>
      <c r="M102" s="53"/>
      <c r="N102" s="66"/>
      <c r="O102" s="66"/>
      <c r="P102" s="66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7:29" ht="12.75" customHeight="1" x14ac:dyDescent="0.25">
      <c r="G103" s="53"/>
      <c r="H103" s="53"/>
      <c r="I103" s="53"/>
      <c r="J103" s="53"/>
      <c r="K103" s="53"/>
      <c r="L103" s="53"/>
      <c r="M103" s="53"/>
      <c r="N103" s="66"/>
      <c r="O103" s="66"/>
      <c r="P103" s="66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</row>
    <row r="104" spans="7:29" ht="12.75" customHeight="1" x14ac:dyDescent="0.25">
      <c r="G104" s="53"/>
      <c r="H104" s="53"/>
      <c r="I104" s="53"/>
      <c r="J104" s="53"/>
      <c r="K104" s="53"/>
      <c r="L104" s="53"/>
      <c r="M104" s="53"/>
      <c r="N104" s="66"/>
      <c r="O104" s="66"/>
      <c r="P104" s="66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</row>
    <row r="105" spans="7:29" ht="12.75" customHeight="1" x14ac:dyDescent="0.25">
      <c r="G105" s="53"/>
      <c r="H105" s="53"/>
      <c r="I105" s="53"/>
      <c r="J105" s="53"/>
      <c r="K105" s="53"/>
      <c r="L105" s="53"/>
      <c r="M105" s="53"/>
      <c r="N105" s="66"/>
      <c r="O105" s="66"/>
      <c r="P105" s="66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</row>
    <row r="106" spans="7:29" ht="12.75" customHeight="1" x14ac:dyDescent="0.25">
      <c r="G106" s="53"/>
      <c r="H106" s="53"/>
      <c r="I106" s="53"/>
      <c r="J106" s="53"/>
      <c r="K106" s="53"/>
      <c r="L106" s="53"/>
      <c r="M106" s="53"/>
      <c r="N106" s="66"/>
      <c r="O106" s="66"/>
      <c r="P106" s="66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</row>
    <row r="107" spans="7:29" ht="12.75" customHeight="1" x14ac:dyDescent="0.25">
      <c r="G107" s="53"/>
      <c r="H107" s="53"/>
      <c r="I107" s="53"/>
      <c r="J107" s="53"/>
      <c r="K107" s="53"/>
      <c r="L107" s="53"/>
      <c r="M107" s="53"/>
      <c r="N107" s="66"/>
      <c r="O107" s="66"/>
      <c r="P107" s="66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</row>
    <row r="108" spans="7:29" ht="12.75" customHeight="1" x14ac:dyDescent="0.25">
      <c r="G108" s="53"/>
      <c r="H108" s="53"/>
      <c r="I108" s="53"/>
      <c r="J108" s="53"/>
      <c r="K108" s="53"/>
      <c r="L108" s="53"/>
      <c r="M108" s="53"/>
      <c r="N108" s="66"/>
      <c r="O108" s="66"/>
      <c r="P108" s="66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</row>
    <row r="109" spans="7:29" ht="12.75" customHeight="1" x14ac:dyDescent="0.25">
      <c r="G109" s="53"/>
      <c r="H109" s="53"/>
      <c r="I109" s="53"/>
      <c r="J109" s="53"/>
      <c r="K109" s="53"/>
      <c r="L109" s="53"/>
      <c r="M109" s="53"/>
      <c r="N109" s="66"/>
      <c r="O109" s="66"/>
      <c r="P109" s="66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</row>
    <row r="110" spans="7:29" ht="12.75" customHeight="1" x14ac:dyDescent="0.25">
      <c r="G110" s="53"/>
      <c r="H110" s="53"/>
      <c r="I110" s="53"/>
      <c r="J110" s="53"/>
      <c r="K110" s="53"/>
      <c r="L110" s="53"/>
      <c r="M110" s="53"/>
      <c r="N110" s="66"/>
      <c r="O110" s="66"/>
      <c r="P110" s="66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</row>
    <row r="111" spans="7:29" ht="12.75" customHeight="1" x14ac:dyDescent="0.25">
      <c r="G111" s="53"/>
      <c r="H111" s="53"/>
      <c r="I111" s="53"/>
      <c r="J111" s="53"/>
      <c r="K111" s="53"/>
      <c r="L111" s="53"/>
      <c r="M111" s="53"/>
      <c r="N111" s="66"/>
      <c r="O111" s="66"/>
      <c r="P111" s="66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</row>
    <row r="112" spans="7:29" ht="12.75" customHeight="1" x14ac:dyDescent="0.25">
      <c r="G112" s="53"/>
      <c r="H112" s="53"/>
      <c r="I112" s="53"/>
      <c r="J112" s="53"/>
      <c r="K112" s="53"/>
      <c r="L112" s="53"/>
      <c r="M112" s="53"/>
      <c r="N112" s="66"/>
      <c r="O112" s="66"/>
      <c r="P112" s="66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</row>
    <row r="113" spans="7:29" ht="12.75" customHeight="1" x14ac:dyDescent="0.25">
      <c r="G113" s="53"/>
      <c r="H113" s="53"/>
      <c r="I113" s="53"/>
      <c r="J113" s="53"/>
      <c r="K113" s="53"/>
      <c r="L113" s="53"/>
      <c r="M113" s="53"/>
      <c r="N113" s="66"/>
      <c r="O113" s="66"/>
      <c r="P113" s="66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</row>
    <row r="114" spans="7:29" ht="12.75" customHeight="1" x14ac:dyDescent="0.25">
      <c r="G114" s="53"/>
      <c r="H114" s="53"/>
      <c r="I114" s="53"/>
      <c r="J114" s="53"/>
      <c r="K114" s="53"/>
      <c r="L114" s="53"/>
      <c r="M114" s="53"/>
      <c r="N114" s="66"/>
      <c r="O114" s="66"/>
      <c r="P114" s="66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</row>
    <row r="115" spans="7:29" ht="12.75" customHeight="1" x14ac:dyDescent="0.25">
      <c r="G115" s="53"/>
      <c r="H115" s="53"/>
      <c r="I115" s="53"/>
      <c r="J115" s="53"/>
      <c r="K115" s="53"/>
      <c r="L115" s="53"/>
      <c r="M115" s="53"/>
      <c r="N115" s="66"/>
      <c r="O115" s="66"/>
      <c r="P115" s="66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</row>
    <row r="116" spans="7:29" ht="12.75" customHeight="1" x14ac:dyDescent="0.25">
      <c r="G116" s="53"/>
      <c r="H116" s="53"/>
      <c r="I116" s="53"/>
      <c r="J116" s="53"/>
      <c r="K116" s="53"/>
      <c r="L116" s="53"/>
      <c r="M116" s="53"/>
      <c r="N116" s="66"/>
      <c r="O116" s="66"/>
      <c r="P116" s="66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</row>
    <row r="117" spans="7:29" ht="12.75" customHeight="1" x14ac:dyDescent="0.25">
      <c r="G117" s="53"/>
      <c r="H117" s="53"/>
      <c r="I117" s="53"/>
      <c r="J117" s="53"/>
      <c r="K117" s="53"/>
      <c r="L117" s="53"/>
      <c r="M117" s="53"/>
      <c r="N117" s="66"/>
      <c r="O117" s="66"/>
      <c r="P117" s="66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</row>
    <row r="118" spans="7:29" ht="12.75" customHeight="1" x14ac:dyDescent="0.25">
      <c r="G118" s="53"/>
      <c r="H118" s="53"/>
      <c r="I118" s="53"/>
      <c r="J118" s="53"/>
      <c r="K118" s="53"/>
      <c r="L118" s="53"/>
      <c r="M118" s="53"/>
      <c r="N118" s="66"/>
      <c r="O118" s="66"/>
      <c r="P118" s="66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</row>
    <row r="119" spans="7:29" ht="12.75" customHeight="1" x14ac:dyDescent="0.25">
      <c r="G119" s="53"/>
      <c r="H119" s="53"/>
      <c r="I119" s="53"/>
      <c r="J119" s="53"/>
      <c r="K119" s="53"/>
      <c r="L119" s="53"/>
      <c r="M119" s="53"/>
      <c r="N119" s="66"/>
      <c r="O119" s="66"/>
      <c r="P119" s="66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</row>
    <row r="120" spans="7:29" ht="12.75" customHeight="1" x14ac:dyDescent="0.25">
      <c r="G120" s="53"/>
      <c r="H120" s="53"/>
      <c r="I120" s="53"/>
      <c r="J120" s="53"/>
      <c r="K120" s="53"/>
      <c r="L120" s="53"/>
      <c r="M120" s="53"/>
      <c r="N120" s="66"/>
      <c r="O120" s="66"/>
      <c r="P120" s="66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</row>
    <row r="121" spans="7:29" ht="12.75" customHeight="1" x14ac:dyDescent="0.25">
      <c r="G121" s="53"/>
      <c r="H121" s="53"/>
      <c r="I121" s="53"/>
      <c r="J121" s="53"/>
      <c r="K121" s="53"/>
      <c r="L121" s="53"/>
      <c r="M121" s="53"/>
      <c r="N121" s="66"/>
      <c r="O121" s="66"/>
      <c r="P121" s="66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</row>
    <row r="122" spans="7:29" ht="12.75" customHeight="1" x14ac:dyDescent="0.25">
      <c r="G122" s="53"/>
      <c r="H122" s="53"/>
      <c r="I122" s="53"/>
      <c r="J122" s="53"/>
      <c r="K122" s="53"/>
      <c r="L122" s="53"/>
      <c r="M122" s="53"/>
      <c r="N122" s="66"/>
      <c r="O122" s="66"/>
      <c r="P122" s="66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</row>
    <row r="123" spans="7:29" ht="12.75" customHeight="1" x14ac:dyDescent="0.25">
      <c r="G123" s="53"/>
      <c r="H123" s="53"/>
      <c r="I123" s="53"/>
      <c r="J123" s="53"/>
      <c r="K123" s="53"/>
      <c r="L123" s="53"/>
      <c r="M123" s="53"/>
      <c r="N123" s="66"/>
      <c r="O123" s="66"/>
      <c r="P123" s="66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</row>
    <row r="124" spans="7:29" ht="12.75" customHeight="1" x14ac:dyDescent="0.25">
      <c r="G124" s="53"/>
      <c r="H124" s="53"/>
      <c r="I124" s="53"/>
      <c r="J124" s="53"/>
      <c r="K124" s="53"/>
      <c r="L124" s="53"/>
      <c r="M124" s="53"/>
      <c r="N124" s="66"/>
      <c r="O124" s="66"/>
      <c r="P124" s="66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</row>
    <row r="125" spans="7:29" ht="12.75" customHeight="1" x14ac:dyDescent="0.25">
      <c r="G125" s="53"/>
      <c r="H125" s="53"/>
      <c r="I125" s="53"/>
      <c r="J125" s="53"/>
      <c r="K125" s="53"/>
      <c r="L125" s="53"/>
      <c r="M125" s="53"/>
      <c r="N125" s="66"/>
      <c r="O125" s="66"/>
      <c r="P125" s="66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</row>
    <row r="126" spans="7:29" ht="12.75" customHeight="1" x14ac:dyDescent="0.25">
      <c r="G126" s="53"/>
      <c r="H126" s="53"/>
      <c r="I126" s="53"/>
      <c r="J126" s="53"/>
      <c r="K126" s="53"/>
      <c r="L126" s="53"/>
      <c r="M126" s="53"/>
      <c r="N126" s="66"/>
      <c r="O126" s="66"/>
      <c r="P126" s="66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</row>
    <row r="127" spans="7:29" ht="12.75" customHeight="1" x14ac:dyDescent="0.25">
      <c r="G127" s="53"/>
      <c r="H127" s="53"/>
      <c r="I127" s="53"/>
      <c r="J127" s="53"/>
      <c r="K127" s="53"/>
      <c r="L127" s="53"/>
      <c r="M127" s="53"/>
      <c r="N127" s="66"/>
      <c r="O127" s="66"/>
      <c r="P127" s="66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</row>
    <row r="128" spans="7:29" ht="12.75" customHeight="1" x14ac:dyDescent="0.25">
      <c r="G128" s="53"/>
      <c r="H128" s="53"/>
      <c r="I128" s="53"/>
      <c r="J128" s="53"/>
      <c r="K128" s="53"/>
      <c r="L128" s="53"/>
      <c r="M128" s="53"/>
      <c r="N128" s="66"/>
      <c r="O128" s="66"/>
      <c r="P128" s="66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</row>
    <row r="129" spans="7:29" ht="12.75" customHeight="1" x14ac:dyDescent="0.25"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</row>
    <row r="130" spans="7:29" ht="12.75" customHeight="1" x14ac:dyDescent="0.25"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</row>
    <row r="131" spans="7:29" ht="12.75" customHeight="1" x14ac:dyDescent="0.25"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</row>
    <row r="132" spans="7:29" ht="12.75" customHeight="1" x14ac:dyDescent="0.25"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</row>
    <row r="133" spans="7:29" ht="12.75" customHeight="1" x14ac:dyDescent="0.25"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</row>
    <row r="134" spans="7:29" ht="12.75" customHeight="1" x14ac:dyDescent="0.25"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</row>
    <row r="135" spans="7:29" ht="12.75" customHeight="1" x14ac:dyDescent="0.25"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</row>
    <row r="136" spans="7:29" ht="12.75" customHeight="1" x14ac:dyDescent="0.25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7:29" ht="12.75" customHeight="1" x14ac:dyDescent="0.25"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</row>
    <row r="138" spans="7:29" ht="12.75" customHeight="1" x14ac:dyDescent="0.25"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</row>
    <row r="139" spans="7:29" ht="12.75" customHeight="1" x14ac:dyDescent="0.25"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</row>
    <row r="140" spans="7:29" ht="12.75" customHeight="1" x14ac:dyDescent="0.25"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</row>
  </sheetData>
  <mergeCells count="151">
    <mergeCell ref="D80:E80"/>
    <mergeCell ref="Q80:R80"/>
    <mergeCell ref="D77:E77"/>
    <mergeCell ref="Q77:R77"/>
    <mergeCell ref="D78:E78"/>
    <mergeCell ref="Q78:R78"/>
    <mergeCell ref="D79:E79"/>
    <mergeCell ref="Q79:R79"/>
    <mergeCell ref="D81:E81"/>
    <mergeCell ref="D74:E74"/>
    <mergeCell ref="Q74:R74"/>
    <mergeCell ref="D75:E75"/>
    <mergeCell ref="Q75:R75"/>
    <mergeCell ref="D76:E76"/>
    <mergeCell ref="Q76:R76"/>
    <mergeCell ref="D71:E71"/>
    <mergeCell ref="Q71:R71"/>
    <mergeCell ref="D72:E72"/>
    <mergeCell ref="Q72:R72"/>
    <mergeCell ref="D73:E73"/>
    <mergeCell ref="Q73:R73"/>
    <mergeCell ref="S36:U36"/>
    <mergeCell ref="G37:I37"/>
    <mergeCell ref="S37:U37"/>
    <mergeCell ref="G38:I38"/>
    <mergeCell ref="S38:U38"/>
    <mergeCell ref="D70:E70"/>
    <mergeCell ref="Q70:R70"/>
    <mergeCell ref="D33:M33"/>
    <mergeCell ref="Q33:V33"/>
    <mergeCell ref="G34:I34"/>
    <mergeCell ref="M34:M35"/>
    <mergeCell ref="S34:U34"/>
    <mergeCell ref="V34:V35"/>
    <mergeCell ref="G35:I35"/>
    <mergeCell ref="S35:U35"/>
    <mergeCell ref="D68:E68"/>
    <mergeCell ref="Q68:R68"/>
    <mergeCell ref="D69:E69"/>
    <mergeCell ref="Q69:R69"/>
    <mergeCell ref="D67:E67"/>
    <mergeCell ref="Q67:R67"/>
    <mergeCell ref="Q57:R57"/>
    <mergeCell ref="D58:E58"/>
    <mergeCell ref="Q58:R58"/>
    <mergeCell ref="A1:A39"/>
    <mergeCell ref="I10:N31"/>
    <mergeCell ref="D22:H22"/>
    <mergeCell ref="D23:H23"/>
    <mergeCell ref="D32:V32"/>
    <mergeCell ref="D65:E65"/>
    <mergeCell ref="Q65:R65"/>
    <mergeCell ref="D66:E66"/>
    <mergeCell ref="Q66:R66"/>
    <mergeCell ref="D62:E62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D47:E47"/>
    <mergeCell ref="Q47:R47"/>
    <mergeCell ref="D48:E48"/>
    <mergeCell ref="Q48:R48"/>
    <mergeCell ref="D49:E49"/>
    <mergeCell ref="Q49:R49"/>
    <mergeCell ref="D44:E44"/>
    <mergeCell ref="Q44:R44"/>
    <mergeCell ref="D45:E45"/>
    <mergeCell ref="Q45:R45"/>
    <mergeCell ref="D46:E46"/>
    <mergeCell ref="Q46:R46"/>
    <mergeCell ref="D41:E41"/>
    <mergeCell ref="Q41:R41"/>
    <mergeCell ref="D42:E42"/>
    <mergeCell ref="Q42:R42"/>
    <mergeCell ref="D43:E43"/>
    <mergeCell ref="Q43:R43"/>
    <mergeCell ref="D38:E38"/>
    <mergeCell ref="Q38:R38"/>
    <mergeCell ref="D40:E40"/>
    <mergeCell ref="Q40:R40"/>
    <mergeCell ref="D35:E35"/>
    <mergeCell ref="Q35:R35"/>
    <mergeCell ref="D36:E36"/>
    <mergeCell ref="Q36:R36"/>
    <mergeCell ref="D37:E37"/>
    <mergeCell ref="Q37:R37"/>
    <mergeCell ref="G36:I36"/>
    <mergeCell ref="D34:E34"/>
    <mergeCell ref="Q34:R34"/>
    <mergeCell ref="D31:E31"/>
    <mergeCell ref="D9:J9"/>
    <mergeCell ref="L9:M9"/>
    <mergeCell ref="D10:H10"/>
    <mergeCell ref="D15:E15"/>
    <mergeCell ref="D16:H16"/>
    <mergeCell ref="D17:H17"/>
    <mergeCell ref="D21:E21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2:E92"/>
    <mergeCell ref="D91:E91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90:R90"/>
    <mergeCell ref="Q91:R9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</mergeCells>
  <pageMargins left="0.7" right="0.7" top="0.75" bottom="0.75" header="0.3" footer="0.3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6</vt:lpstr>
      <vt:lpstr>Année 2 lot 6 </vt:lpstr>
      <vt:lpstr>Année 3 lot 6</vt:lpstr>
      <vt:lpstr>Année 4 lot 6</vt:lpstr>
      <vt:lpstr>'Année 1 lot 6'!Zone_d_impression</vt:lpstr>
      <vt:lpstr>'Année 2 lot 6 '!Zone_d_impression</vt:lpstr>
      <vt:lpstr>'Année 3 lot 6'!Zone_d_impression</vt:lpstr>
      <vt:lpstr>'Année 4 lot 6'!Zone_d_impression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cp:lastPrinted>2023-05-25T10:17:49Z</cp:lastPrinted>
  <dcterms:created xsi:type="dcterms:W3CDTF">2023-05-25T11:46:19Z</dcterms:created>
  <dcterms:modified xsi:type="dcterms:W3CDTF">2023-06-30T14:11:01Z</dcterms:modified>
</cp:coreProperties>
</file>